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kim\CAM4\UR4\PM_robocze\Przetarg\25DFBT256-2\"/>
    </mc:Choice>
  </mc:AlternateContent>
  <xr:revisionPtr revIDLastSave="0" documentId="13_ncr:1_{5BC1E5DD-11F9-4835-B141-E260CB143F28}" xr6:coauthVersionLast="47" xr6:coauthVersionMax="47" xr10:uidLastSave="{00000000-0000-0000-0000-000000000000}"/>
  <bookViews>
    <workbookView xWindow="-120" yWindow="-120" windowWidth="29040" windowHeight="15720" tabRatio="781" activeTab="1" xr2:uid="{BC0C176E-E5DD-47B7-80AB-D0445F95ADF3}"/>
  </bookViews>
  <sheets>
    <sheet name="Wynagrodzenie 25DFBT256-2" sheetId="19" r:id="rId1"/>
    <sheet name="Zapotrzebowanie pracowników" sheetId="18" r:id="rId2"/>
    <sheet name="Czasy pracy" sheetId="17" r:id="rId3"/>
    <sheet name="Wykaz" sheetId="1" r:id="rId4"/>
    <sheet name="Wykaz dźwignic" sheetId="15" r:id="rId5"/>
    <sheet name="Dane techn. suwnicy Q=16t" sheetId="16" r:id="rId6"/>
    <sheet name="2" sheetId="3" r:id="rId7"/>
    <sheet name="3" sheetId="4" r:id="rId8"/>
    <sheet name="4" sheetId="5" r:id="rId9"/>
    <sheet name="5" sheetId="6" r:id="rId10"/>
    <sheet name="6" sheetId="7" r:id="rId11"/>
    <sheet name="7" sheetId="8" r:id="rId12"/>
    <sheet name="8" sheetId="9" r:id="rId13"/>
    <sheet name="9" sheetId="10" r:id="rId14"/>
  </sheets>
  <definedNames>
    <definedName name="_xlnm.Print_Area" localSheetId="6">'2'!$A$1:$F$35</definedName>
    <definedName name="_xlnm.Print_Area" localSheetId="7">'3'!$A$1:$F$15</definedName>
    <definedName name="_xlnm.Print_Area" localSheetId="8">'4'!$A$1:$F$17</definedName>
    <definedName name="_xlnm.Print_Area" localSheetId="9">'5'!$A$1:$F$14</definedName>
    <definedName name="_xlnm.Print_Area" localSheetId="10">'6'!$A$1:$F$15</definedName>
    <definedName name="_xlnm.Print_Area" localSheetId="11">'7'!$A$1:$F$15</definedName>
    <definedName name="_xlnm.Print_Area" localSheetId="12">'8'!$A$1:$F$14</definedName>
    <definedName name="_xlnm.Print_Area" localSheetId="13">'9'!$A$1:$F$14</definedName>
    <definedName name="_xlnm.Print_Area" localSheetId="3">Wykaz!$A$1:$G$15</definedName>
    <definedName name="_xlnm.Print_Area" localSheetId="4">'Wykaz dźwignic'!$A$1:$G$118</definedName>
    <definedName name="_xlnm.Print_Titles" localSheetId="6">'2'!$6:$6</definedName>
    <definedName name="_xlnm.Print_Titles" localSheetId="7">'3'!$6:$6</definedName>
    <definedName name="_xlnm.Print_Titles" localSheetId="8">'4'!$6:$6</definedName>
    <definedName name="_xlnm.Print_Titles" localSheetId="9">'5'!$6:$6</definedName>
    <definedName name="_xlnm.Print_Titles" localSheetId="10">'6'!$6:$6</definedName>
    <definedName name="_xlnm.Print_Titles" localSheetId="11">'7'!$6:$6</definedName>
    <definedName name="_xlnm.Print_Titles" localSheetId="12">'8'!$6:$6</definedName>
    <definedName name="_xlnm.Print_Titles" localSheetId="13">'9'!$6:$6</definedName>
    <definedName name="Z_187368BA_ED6F_4C43_A1D9_404857035CC8_.wvu.PrintArea" localSheetId="7" hidden="1">'3'!$A$1:$F$30</definedName>
    <definedName name="Z_187368BA_ED6F_4C43_A1D9_404857035CC8_.wvu.PrintArea" localSheetId="8" hidden="1">'4'!$A$1:$F$32</definedName>
    <definedName name="Z_187368BA_ED6F_4C43_A1D9_404857035CC8_.wvu.PrintArea" localSheetId="9" hidden="1">'5'!$A$1:$F$29</definedName>
    <definedName name="Z_187368BA_ED6F_4C43_A1D9_404857035CC8_.wvu.PrintArea" localSheetId="10" hidden="1">'6'!$A$1:$F$30</definedName>
    <definedName name="Z_187368BA_ED6F_4C43_A1D9_404857035CC8_.wvu.PrintArea" localSheetId="11" hidden="1">'7'!$A$1:$F$30</definedName>
    <definedName name="Z_187368BA_ED6F_4C43_A1D9_404857035CC8_.wvu.PrintArea" localSheetId="13" hidden="1">'9'!$A$1:$F$29</definedName>
    <definedName name="Z_187368BA_ED6F_4C43_A1D9_404857035CC8_.wvu.PrintArea" localSheetId="3" hidden="1">Wykaz!$A$1:$G$15</definedName>
    <definedName name="Z_68D02178_7508_47F7_88CD_9D2594A3D306_.wvu.PrintArea" localSheetId="7" hidden="1">'3'!$A$1:$F$30</definedName>
    <definedName name="Z_68D02178_7508_47F7_88CD_9D2594A3D306_.wvu.PrintArea" localSheetId="8" hidden="1">'4'!$A$1:$F$32</definedName>
    <definedName name="Z_68D02178_7508_47F7_88CD_9D2594A3D306_.wvu.PrintArea" localSheetId="9" hidden="1">'5'!$A$1:$F$29</definedName>
    <definedName name="Z_68D02178_7508_47F7_88CD_9D2594A3D306_.wvu.PrintArea" localSheetId="10" hidden="1">'6'!$A$1:$F$30</definedName>
    <definedName name="Z_68D02178_7508_47F7_88CD_9D2594A3D306_.wvu.PrintArea" localSheetId="11" hidden="1">'7'!$A$1:$F$30</definedName>
    <definedName name="Z_68D02178_7508_47F7_88CD_9D2594A3D306_.wvu.PrintArea" localSheetId="13" hidden="1">'9'!$A$1:$F$29</definedName>
    <definedName name="Z_68D02178_7508_47F7_88CD_9D2594A3D306_.wvu.PrintArea" localSheetId="3" hidden="1">Wykaz!$A$1:$G$15</definedName>
    <definedName name="Z_68D02178_7508_47F7_88CD_9D2594A3D306_.wvu.PrintArea" localSheetId="4" hidden="1">'Wykaz dźwignic'!$A$1:$G$118</definedName>
    <definedName name="Z_D1E54F22_90EF_4DF5_8C56_F2AD233E76F9_.wvu.PrintArea" localSheetId="7" hidden="1">'3'!$A$1:$F$30</definedName>
    <definedName name="Z_D1E54F22_90EF_4DF5_8C56_F2AD233E76F9_.wvu.PrintArea" localSheetId="8" hidden="1">'4'!$A$1:$F$32</definedName>
    <definedName name="Z_D1E54F22_90EF_4DF5_8C56_F2AD233E76F9_.wvu.PrintArea" localSheetId="9" hidden="1">'5'!$A$1:$F$29</definedName>
    <definedName name="Z_D1E54F22_90EF_4DF5_8C56_F2AD233E76F9_.wvu.PrintArea" localSheetId="10" hidden="1">'6'!$A$1:$F$30</definedName>
    <definedName name="Z_D1E54F22_90EF_4DF5_8C56_F2AD233E76F9_.wvu.PrintArea" localSheetId="11" hidden="1">'7'!$A$1:$F$30</definedName>
    <definedName name="Z_D1E54F22_90EF_4DF5_8C56_F2AD233E76F9_.wvu.PrintArea" localSheetId="13" hidden="1">'9'!$A$1:$F$29</definedName>
    <definedName name="Z_D1E54F22_90EF_4DF5_8C56_F2AD233E76F9_.wvu.PrintArea" localSheetId="3" hidden="1">Wykaz!$A$1:$G$15</definedName>
    <definedName name="Z_DCCDBBDF_6CE8_4E4E_ABB3_9A903E1B80EA_.wvu.PrintArea" localSheetId="7" hidden="1">'3'!$A$1:$F$30</definedName>
    <definedName name="Z_DCCDBBDF_6CE8_4E4E_ABB3_9A903E1B80EA_.wvu.PrintArea" localSheetId="8" hidden="1">'4'!$A$1:$F$32</definedName>
    <definedName name="Z_DCCDBBDF_6CE8_4E4E_ABB3_9A903E1B80EA_.wvu.PrintArea" localSheetId="9" hidden="1">'5'!$A$1:$F$29</definedName>
    <definedName name="Z_DCCDBBDF_6CE8_4E4E_ABB3_9A903E1B80EA_.wvu.PrintArea" localSheetId="10" hidden="1">'6'!$A$1:$F$30</definedName>
    <definedName name="Z_DCCDBBDF_6CE8_4E4E_ABB3_9A903E1B80EA_.wvu.PrintArea" localSheetId="11" hidden="1">'7'!$A$1:$F$30</definedName>
    <definedName name="Z_DCCDBBDF_6CE8_4E4E_ABB3_9A903E1B80EA_.wvu.PrintArea" localSheetId="13" hidden="1">'9'!$A$1:$F$29</definedName>
    <definedName name="Z_DCCDBBDF_6CE8_4E4E_ABB3_9A903E1B80EA_.wvu.PrintArea" localSheetId="3" hidden="1">Wykaz!$A$1:$G$15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9" l="1"/>
  <c r="G9" i="19" s="1"/>
  <c r="G8" i="19"/>
  <c r="J4" i="18"/>
  <c r="B6" i="17"/>
  <c r="B9" i="17"/>
  <c r="C10" i="17"/>
  <c r="D10" i="17"/>
  <c r="C11" i="17"/>
  <c r="F6" i="19" a="1"/>
  <c r="F6" i="19" l="1"/>
  <c r="G6" i="19" s="1"/>
  <c r="E11" i="1" a="1"/>
  <c r="E10" i="1" a="1"/>
  <c r="E9" i="1" a="1"/>
  <c r="G12" i="1" a="1"/>
  <c r="E14" i="1" a="1"/>
  <c r="G15" i="1" a="1"/>
  <c r="E13" i="1" a="1"/>
  <c r="G9" i="1" a="1"/>
  <c r="G10" i="1" a="1"/>
  <c r="E12" i="1" a="1"/>
  <c r="G13" i="1" a="1"/>
  <c r="G11" i="1" a="1"/>
  <c r="G14" i="1" a="1"/>
  <c r="E15" i="1" a="1"/>
  <c r="E12" i="1" l="1"/>
  <c r="F12" i="1" s="1"/>
  <c r="E15" i="1"/>
  <c r="F15" i="1" s="1"/>
  <c r="G14" i="1"/>
  <c r="E13" i="1"/>
  <c r="F13" i="1" s="1"/>
  <c r="G9" i="1"/>
  <c r="E10" i="1"/>
  <c r="F10" i="1" s="1"/>
  <c r="G11" i="1"/>
  <c r="E11" i="1"/>
  <c r="F11" i="1" s="1"/>
  <c r="G15" i="1"/>
  <c r="E14" i="1"/>
  <c r="F14" i="1" s="1"/>
  <c r="G13" i="1"/>
  <c r="G12" i="1"/>
  <c r="G10" i="1"/>
  <c r="E9" i="1"/>
  <c r="F9" i="1" s="1"/>
  <c r="F13" i="10" l="1"/>
  <c r="G12" i="10"/>
  <c r="F12" i="10"/>
  <c r="G11" i="10"/>
  <c r="F11" i="10"/>
  <c r="G10" i="10"/>
  <c r="F10" i="10"/>
  <c r="G9" i="10"/>
  <c r="F9" i="10"/>
  <c r="G8" i="10"/>
  <c r="F8" i="10"/>
  <c r="G7" i="10"/>
  <c r="F7" i="10"/>
  <c r="F13" i="9"/>
  <c r="G12" i="9"/>
  <c r="F12" i="9"/>
  <c r="G11" i="9"/>
  <c r="F11" i="9"/>
  <c r="G10" i="9"/>
  <c r="F10" i="9"/>
  <c r="G9" i="9"/>
  <c r="F9" i="9"/>
  <c r="G8" i="9"/>
  <c r="F8" i="9"/>
  <c r="G7" i="9"/>
  <c r="F7" i="9"/>
  <c r="F14" i="8"/>
  <c r="G13" i="8"/>
  <c r="F13" i="8"/>
  <c r="G12" i="8"/>
  <c r="F12" i="8"/>
  <c r="G11" i="8"/>
  <c r="F11" i="8"/>
  <c r="G10" i="8"/>
  <c r="F10" i="8"/>
  <c r="G9" i="8"/>
  <c r="F9" i="8"/>
  <c r="G8" i="8"/>
  <c r="F8" i="8"/>
  <c r="G7" i="8"/>
  <c r="F7" i="8"/>
  <c r="F14" i="7"/>
  <c r="G13" i="7"/>
  <c r="F13" i="7"/>
  <c r="G12" i="7"/>
  <c r="F12" i="7"/>
  <c r="G11" i="7"/>
  <c r="F11" i="7"/>
  <c r="G10" i="7"/>
  <c r="F10" i="7"/>
  <c r="G9" i="7"/>
  <c r="F9" i="7"/>
  <c r="G8" i="7"/>
  <c r="F8" i="7"/>
  <c r="G7" i="7"/>
  <c r="F7" i="7"/>
  <c r="F13" i="6"/>
  <c r="G12" i="6"/>
  <c r="F12" i="6"/>
  <c r="G11" i="6"/>
  <c r="F11" i="6"/>
  <c r="G10" i="6"/>
  <c r="F10" i="6"/>
  <c r="G9" i="6"/>
  <c r="F9" i="6"/>
  <c r="G8" i="6"/>
  <c r="F8" i="6"/>
  <c r="G7" i="6"/>
  <c r="G5" i="6" s="1"/>
  <c r="F7" i="6"/>
  <c r="F5" i="6"/>
  <c r="F16" i="5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F34" i="3" l="1"/>
  <c r="G5" i="10"/>
  <c r="F5" i="10"/>
  <c r="G5" i="9"/>
  <c r="F5" i="9"/>
  <c r="F5" i="8"/>
  <c r="G5" i="8"/>
  <c r="G5" i="7"/>
  <c r="F5" i="7"/>
  <c r="F5" i="5"/>
  <c r="G5" i="5"/>
  <c r="G5" i="4"/>
  <c r="F5" i="4"/>
  <c r="F5" i="3"/>
  <c r="G5" i="3"/>
  <c r="G8" i="1" a="1"/>
  <c r="E8" i="1" a="1"/>
  <c r="G8" i="1" l="1"/>
  <c r="G3" i="1" s="1"/>
  <c r="E8" i="1"/>
  <c r="E3" i="1" l="1"/>
  <c r="F8" i="1"/>
  <c r="F3" i="1" s="1"/>
  <c r="F7" i="19" a="1"/>
  <c r="F7" i="19" l="1"/>
  <c r="G7" i="19" s="1"/>
  <c r="G10" i="1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<sst xmlns="http://schemas.openxmlformats.org/spreadsheetml/2006/main" count="908" uniqueCount="405">
  <si>
    <t>Obiekt</t>
  </si>
  <si>
    <t>Obszar / branża</t>
  </si>
  <si>
    <t>Wartość</t>
  </si>
  <si>
    <t>Ec Żerań i Źródła Lokalne</t>
  </si>
  <si>
    <t>Dźwignice</t>
  </si>
  <si>
    <t>Lp.</t>
  </si>
  <si>
    <t>Dotyczy</t>
  </si>
  <si>
    <t>Typ urządzenia</t>
  </si>
  <si>
    <t>Zapotrzebowanie na pracowników</t>
  </si>
  <si>
    <t>Suwnica bramowa Q=16t L=80m z wciągnikiem elektrycznym Q=5t</t>
  </si>
  <si>
    <t>bramowa chwytakowa</t>
  </si>
  <si>
    <t>1+1</t>
  </si>
  <si>
    <t>Suwnice z napędem elektrycznym o udźwigu od 2 do 10 t</t>
  </si>
  <si>
    <t>pomostowe</t>
  </si>
  <si>
    <t>Suwnice dużych gabarytów o udźwigu od 8 do 110 t</t>
  </si>
  <si>
    <t>bramowe, pomostowe</t>
  </si>
  <si>
    <t>Suwnice z napędem ręcznym o udźwigu od 2 do 20 t</t>
  </si>
  <si>
    <t>Wciągniki z napędem elektrycznym</t>
  </si>
  <si>
    <t>elektryczne</t>
  </si>
  <si>
    <t>Wciągniki z napędem ręcznym</t>
  </si>
  <si>
    <t>ręczne</t>
  </si>
  <si>
    <t>Inne urządzenia dźwignicowe</t>
  </si>
  <si>
    <t>Prace sprzętu ciężkiego</t>
  </si>
  <si>
    <t>Obszar</t>
  </si>
  <si>
    <t>Ec Żerań</t>
  </si>
  <si>
    <t>Podawanie paliwa</t>
  </si>
  <si>
    <t xml:space="preserve">Wymagania </t>
  </si>
  <si>
    <t>Specjalność</t>
  </si>
  <si>
    <t>Elektryk UTB</t>
  </si>
  <si>
    <t>Pracownik dyżuru domowego posiada uprawnienia „Kierującego Zespołem Pracowników” w rozumieniu  IOBP w ORLEN TERMIKA p 3.3 i uprawnienia UDT do obsługi, konserwacji, napraw i remontu UTB.</t>
  </si>
  <si>
    <t>Monter UTB</t>
  </si>
  <si>
    <t>Obszar/ branża</t>
  </si>
  <si>
    <t>Numer karty</t>
  </si>
  <si>
    <t>Bramowa</t>
  </si>
  <si>
    <t>Jednostka miary</t>
  </si>
  <si>
    <t>Cena jednostkowa</t>
  </si>
  <si>
    <t>Dokonywanie przeglądów konserwacyjnych zgodnie z ustawą o warunkach technicznych dozoru technicznego dla UTB.</t>
  </si>
  <si>
    <t>kpl</t>
  </si>
  <si>
    <t>Wykonywanie pomiarów rezystancji izolacji i uziemień.</t>
  </si>
  <si>
    <t>szt.</t>
  </si>
  <si>
    <t>Sprawdzenie stanu konstrukcji nośnej, toru jezdnego i instalacji ochrony przeciwporażeniowej.</t>
  </si>
  <si>
    <t>Odnotowywanie z podaniem daty i potwierdzanie podpisem w dzienniku konserwacji wyników przeglądów i wykonywanych czynności.</t>
  </si>
  <si>
    <t>Wymiana okładzin hamulcowych układu jazdy suwnicy</t>
  </si>
  <si>
    <t>Regulacja układu hamulcowego mechanizmu jazdy suwnicy</t>
  </si>
  <si>
    <t>Wymiana okładzin hamulcowych układu jazdy wciągarki</t>
  </si>
  <si>
    <t>Regulacja układu hamulcowego mechanizmu jazdy wciągarki</t>
  </si>
  <si>
    <t>Wymiana aparatury zasilania i sterowania układu hydraulicznego.</t>
  </si>
  <si>
    <t>szt</t>
  </si>
  <si>
    <t>Regulacja układu hydraulicznego</t>
  </si>
  <si>
    <t>Wymiana okładzin hamulcowych układu podnoszenia i zamykania chwytaka</t>
  </si>
  <si>
    <t>Regulacja układu hamulcowego mechanizmów podnoszenia i zamykania chwytaka</t>
  </si>
  <si>
    <t>Wymiana chwytaka na rezerwowy.</t>
  </si>
  <si>
    <t>Smarowanie sworzni chwytaka, górnej i dolnej trawersy</t>
  </si>
  <si>
    <t>Wymiana rolek górnej trawersy chwytaka</t>
  </si>
  <si>
    <t>Wymiana rolek dolnej trawersy chwytaka</t>
  </si>
  <si>
    <t>Smarowanie lin chwytaka</t>
  </si>
  <si>
    <t>Wymiana lin zamykania chwytaka</t>
  </si>
  <si>
    <t>Skracanie lin zamykania chwytaka</t>
  </si>
  <si>
    <t>Wymiana lin podnoszenia chwytaka</t>
  </si>
  <si>
    <t>Skracanie lin podnoszenia chwytaka</t>
  </si>
  <si>
    <t>Wymiana gumy ściany osłonowej</t>
  </si>
  <si>
    <t>Wymiana aparatury sterowniczej i kontrolno-pomiarowej sterowania napędami mechanizmów jazdy mostem, uładem zakleszczania, zukosowania oraz ogrzewania i oświetlenia.</t>
  </si>
  <si>
    <t>Wymiana wyłączników krańcowych, zwalniaków, czujników, przekaźników czasowych.</t>
  </si>
  <si>
    <t>Wymiana rolki prowadzącej jazdy wciągarki</t>
  </si>
  <si>
    <t>Przygotowanie suwnicy i udział w badaniu okresowym UDT</t>
  </si>
  <si>
    <t>Przygotowanie suwnicy i udział w badaniu doraźnym UDT</t>
  </si>
  <si>
    <t>Dostarczenie ciężarów do wykonania próby obciążeniowej przy badaniu UDT.</t>
  </si>
  <si>
    <t>Roczna suma wartości prac rozliczanych powykonawczo (zł)</t>
  </si>
  <si>
    <t>Sprawdzenie stanu konstrukcji nośnej, toru jezdnego.</t>
  </si>
  <si>
    <t>Przełożenie wciągnika pomiędzy belkami.</t>
  </si>
  <si>
    <t>Przygotowanie dźwignicy i udział w badaniu okresowym UDT</t>
  </si>
  <si>
    <t>Przygotowanie dźwignicy i udział w badaniu doraźnym UDT</t>
  </si>
  <si>
    <t>brak</t>
  </si>
  <si>
    <t xml:space="preserve">Praca podnośnika koszowego wysięgnik 35 m, udźwig w koszu 360 kg- przez pierwsze 4 rbh </t>
  </si>
  <si>
    <t xml:space="preserve">Praca podnośnika koszowego wysięgnik 35 m, udźwig w koszu 360 kg- po przepracowaniu pierwszych 4 rbh </t>
  </si>
  <si>
    <t>rbh</t>
  </si>
  <si>
    <t>Praca wózka widłowego o udźwigu 5 t przez pierwsze 4 rbh</t>
  </si>
  <si>
    <t>Praca wózka widłowego o udźwigu 5 t po przepracowaniu pierwszych 4 rbh</t>
  </si>
  <si>
    <t>Praca dźwigu samojezdnego o udźwigu 10 t przez pierwsze 4 rbh</t>
  </si>
  <si>
    <t>kpl.</t>
  </si>
  <si>
    <t>Praca dźwigu samojezdnego o udźwigu 10 t po przepracowaniu pierwszych 4 rbh</t>
  </si>
  <si>
    <t>Wykaz dźwignic w Zakładzie Ec Żerań i Źródła Lokalne</t>
  </si>
  <si>
    <t>Zakład</t>
  </si>
  <si>
    <t>Typ</t>
  </si>
  <si>
    <t>Lp typu</t>
  </si>
  <si>
    <t>Nazwa</t>
  </si>
  <si>
    <t xml:space="preserve">Numer rej. UDT </t>
  </si>
  <si>
    <t>Opis/Lokalizacja</t>
  </si>
  <si>
    <t>Lp</t>
  </si>
  <si>
    <t>Żerań</t>
  </si>
  <si>
    <t>D</t>
  </si>
  <si>
    <t>Suwnica bramowa Q = 16t</t>
  </si>
  <si>
    <t>N3327000039</t>
  </si>
  <si>
    <t>ZN</t>
  </si>
  <si>
    <t>plac węglowy</t>
  </si>
  <si>
    <t>Elektrowciąg Q = 5t</t>
  </si>
  <si>
    <t>N8427001233</t>
  </si>
  <si>
    <t>suwnica Q=16t</t>
  </si>
  <si>
    <t>E</t>
  </si>
  <si>
    <t>Elektrowciąg Q=2t</t>
  </si>
  <si>
    <t>ZM</t>
  </si>
  <si>
    <t>pomp. wody surowej nr 2 TZ8</t>
  </si>
  <si>
    <t xml:space="preserve">Elektrowciąg Q=2t </t>
  </si>
  <si>
    <t>Elektrowciąg Q=0,5t</t>
  </si>
  <si>
    <t>ZF</t>
  </si>
  <si>
    <t>nad cyklonami KA poz 60 m</t>
  </si>
  <si>
    <t>Elektrowciąg Q=3,2t</t>
  </si>
  <si>
    <t>ZPL - poz. +33</t>
  </si>
  <si>
    <t>K-A pod walczakiem poz. 48 m</t>
  </si>
  <si>
    <t>Elektrowciąg Q = 0,25 t</t>
  </si>
  <si>
    <t>KB poz 40 m między cyklonami</t>
  </si>
  <si>
    <t>Elektrowciąg Q = 0,5 t</t>
  </si>
  <si>
    <t>nad cyklonami KB</t>
  </si>
  <si>
    <t>Elektrowciąg Q = 2,0 t</t>
  </si>
  <si>
    <t>18.m budynek EF KB</t>
  </si>
  <si>
    <t xml:space="preserve">Elektrowciąg Q = 3,2 t </t>
  </si>
  <si>
    <t>KB 48m pod walczakiem</t>
  </si>
  <si>
    <t xml:space="preserve">Elektrowciąg Q = 1,5 t </t>
  </si>
  <si>
    <t>ZP</t>
  </si>
  <si>
    <t>ZRP 3</t>
  </si>
  <si>
    <t xml:space="preserve">Wciągarka elektr. WEL-250/1,5     </t>
  </si>
  <si>
    <t>ZRP nr 1 i 2</t>
  </si>
  <si>
    <t>Elektrowciąg Q=5t</t>
  </si>
  <si>
    <t>poz.23m - nawęglanie</t>
  </si>
  <si>
    <t>Wciągnik elektryczny Q=2t</t>
  </si>
  <si>
    <t>pompownia FSO</t>
  </si>
  <si>
    <t>Wciągnik elekt. łańcuch. Q=0,5t</t>
  </si>
  <si>
    <t>osadnik - pompow wody drenażowej</t>
  </si>
  <si>
    <t>Wciągnik elekt. łańcuch. Q=2,5t</t>
  </si>
  <si>
    <t>osadnik - pompow wody powrotnej</t>
  </si>
  <si>
    <t xml:space="preserve">Wciągnik elekt.łańcuch. Q=1t </t>
  </si>
  <si>
    <t>Nad pompami żużla</t>
  </si>
  <si>
    <t xml:space="preserve">Wciągnik elektryczny liniowy przejezdny Q1 t, 
</t>
  </si>
  <si>
    <t>Filtr workowy KF-B</t>
  </si>
  <si>
    <t>Wciągnik elektryczny Q=1,6 t</t>
  </si>
  <si>
    <t>Osadnik żużla - komory osadnika</t>
  </si>
  <si>
    <t>Wciągnik elektryczny Q=6,3 t</t>
  </si>
  <si>
    <t>Sprężarkownia "E"</t>
  </si>
  <si>
    <t>Wciągnik elektryczny Q=1,0 t</t>
  </si>
  <si>
    <t>Filtr workowy KFA, poz.+33m</t>
  </si>
  <si>
    <t xml:space="preserve">Układ dwóch wciagników łańc. przejezdnych z nap. elektr., typ 2x2CLF, 2x2000kg </t>
  </si>
  <si>
    <t>ZK</t>
  </si>
  <si>
    <t>Kotłownia gazowa (poz 12,5m, oś A-B / 2-3)</t>
  </si>
  <si>
    <r>
      <t>Układ dwóch wciagników łańc. przejezdnych z nap. elektr., typ 2x2CLF, 2x2000kg</t>
    </r>
    <r>
      <rPr>
        <sz val="10"/>
        <color indexed="8"/>
        <rFont val="Arial"/>
        <family val="2"/>
        <charset val="238"/>
      </rPr>
      <t xml:space="preserve"> </t>
    </r>
  </si>
  <si>
    <t>Kotłownia gazowa (poz 12,5m, oś A-B / 4-5)</t>
  </si>
  <si>
    <t>Kotłownia gazowa (poz 12,5m, oś A-B / 6-7)</t>
  </si>
  <si>
    <t>Kotłownia gazowa (poz 16,7m, oś A-B / 2-3)</t>
  </si>
  <si>
    <t>Kotłownia gazowa (poz 16,7m, oś A-B / 4-5)</t>
  </si>
  <si>
    <t>Kotłownia gazowa (poz 16,7m, oś A-B / 6-7)</t>
  </si>
  <si>
    <r>
      <t>Układ dwóch wciagników łańc. przejezdnych z nap. elektr., typ 2x2CLF, 2x1500kg</t>
    </r>
    <r>
      <rPr>
        <sz val="10"/>
        <color indexed="8"/>
        <rFont val="Arial"/>
        <family val="2"/>
        <charset val="238"/>
      </rPr>
      <t xml:space="preserve"> </t>
    </r>
  </si>
  <si>
    <t xml:space="preserve">Kotłownia gazowa (poz 22,7m, oś A-C / 1-2) </t>
  </si>
  <si>
    <t>Kotłownia gazowa (poz 22,7m, oś A-C / 3-4)</t>
  </si>
  <si>
    <t>Kotłownia gazowa (poz 22,7m, oś A-C / 5-6)</t>
  </si>
  <si>
    <r>
      <t>Wciągnik łańc. elektr. przejezdny, typ. CLW-WR3500 T2 V2, 3500kg</t>
    </r>
    <r>
      <rPr>
        <sz val="10"/>
        <color indexed="8"/>
        <rFont val="Arial"/>
        <family val="2"/>
        <charset val="238"/>
      </rPr>
      <t xml:space="preserve"> </t>
    </r>
  </si>
  <si>
    <t xml:space="preserve">Kotłownia gazowa (poz 17,7m, oś A / 6-7) </t>
  </si>
  <si>
    <t xml:space="preserve">Kotłownia gazowa (poz 17,7m, oś A / 4-5)  </t>
  </si>
  <si>
    <t>Wciągnik łańc. elektr. przejezdny, typ. CLW-WR3500 T2 V2, 3500kg</t>
  </si>
  <si>
    <t xml:space="preserve">Kotłownia gazowa  (poz 17,7m, oś A / 1-2) </t>
  </si>
  <si>
    <r>
      <t>Wciągnik łańc. elektr. przejezdny, typ. 2CLF3 H6 V4 2/1 MN 20 20/6 K, 1500kg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 </t>
    </r>
  </si>
  <si>
    <t>Kotłownia gazowa (poz 15,2m, oś C / 6-7)</t>
  </si>
  <si>
    <r>
      <t>Wciągnik łańc. elektr. przejezdny, typ. 2CLF3 H6 V4 2/1 MN 20 20/6 K, 1500kg</t>
    </r>
    <r>
      <rPr>
        <sz val="10"/>
        <color indexed="8"/>
        <rFont val="Arial"/>
        <family val="2"/>
        <charset val="238"/>
      </rPr>
      <t xml:space="preserve"> </t>
    </r>
  </si>
  <si>
    <t>Kotłownia gazowa (poz 15,2m, oś C / 4-5)</t>
  </si>
  <si>
    <t xml:space="preserve">Wciągnik łańc. elektr. przejezdny, typ. 2CLF3 H6 V4 2/1 MN 20 20/6 K, 1500kg  </t>
  </si>
  <si>
    <t>Kotłownia gazowa (poz 15,2m, oś C / 2-3)</t>
  </si>
  <si>
    <t>Wciągnik elektr. łańcuchowy, Q 0,5t</t>
  </si>
  <si>
    <t>BGP</t>
  </si>
  <si>
    <t>Wciągnik elektr. łańcuchowy, Q 5t</t>
  </si>
  <si>
    <t>Wciągnik elektr. łańcuchowy, Q 6,3t</t>
  </si>
  <si>
    <t>Wciągnik elektr. łańcuchowy, Q 12,5t</t>
  </si>
  <si>
    <t>Wciągnik elektryczny łańcuchowy 5,0t</t>
  </si>
  <si>
    <t>BGP UMB-turbina gazowa</t>
  </si>
  <si>
    <t>Wciągnik, udźwig 1,0t</t>
  </si>
  <si>
    <t>BGP czerpnia do wymiany workow</t>
  </si>
  <si>
    <t>Wciągnik elektr. łańcuchowy, udźwig 1,6t</t>
  </si>
  <si>
    <t>KG-2</t>
  </si>
  <si>
    <t>Wciągnik elektryczny łańcuchowy 3,0t</t>
  </si>
  <si>
    <t>typ Star (111/54) 3200/1-8/2 E4/16</t>
  </si>
  <si>
    <t>Wciągnik elektr łańcuchowy Q6,3,typ 6300/2-4</t>
  </si>
  <si>
    <t>Nad kruszarkami węgla</t>
  </si>
  <si>
    <t>Wciągnik elektryczny łańcuchowy 1,0t</t>
  </si>
  <si>
    <t>Suwnica bramowa Q=8/5t</t>
  </si>
  <si>
    <t>N3327001976</t>
  </si>
  <si>
    <t>Osadnik żużla - chwytakowo-hakowa</t>
  </si>
  <si>
    <t>Suwnica Q=75 / 15 t Maran</t>
  </si>
  <si>
    <t>N3327002303</t>
  </si>
  <si>
    <t>maszynownia</t>
  </si>
  <si>
    <t>Suwnica Q=75/15t ZBUD</t>
  </si>
  <si>
    <t>N3327001813</t>
  </si>
  <si>
    <t xml:space="preserve">Suwnica Q=110/35T </t>
  </si>
  <si>
    <t>N3327002350</t>
  </si>
  <si>
    <t>UMH</t>
  </si>
  <si>
    <t xml:space="preserve">Suwnica Q=45/20T </t>
  </si>
  <si>
    <t>N3327002365</t>
  </si>
  <si>
    <t>Suwnica Q=30/5t bez 30t</t>
  </si>
  <si>
    <t>N3327001129</t>
  </si>
  <si>
    <t>nad kotłami</t>
  </si>
  <si>
    <t>S</t>
  </si>
  <si>
    <t>Suwnica Q=10t</t>
  </si>
  <si>
    <t>N3327001041</t>
  </si>
  <si>
    <t>nad ciągami</t>
  </si>
  <si>
    <t>Suwnica elektryczna Q = 8 t</t>
  </si>
  <si>
    <t>N3327001024</t>
  </si>
  <si>
    <t>sprężarkownia K-A</t>
  </si>
  <si>
    <t>N3327000996</t>
  </si>
  <si>
    <t>bud. sprężark. kotła B</t>
  </si>
  <si>
    <t>Suwnica elektryczna, Q=2t</t>
  </si>
  <si>
    <t>N3327001982</t>
  </si>
  <si>
    <t>Suwnica z elektrowc. Q=5t</t>
  </si>
  <si>
    <t>N3327001190</t>
  </si>
  <si>
    <t>pompownia bagrowa 3</t>
  </si>
  <si>
    <t>Suwnica elektryczna Q=5t</t>
  </si>
  <si>
    <t>N3327001042</t>
  </si>
  <si>
    <t>nad pompami spłucznymi</t>
  </si>
  <si>
    <t xml:space="preserve">Suwnica Q=5T </t>
  </si>
  <si>
    <t>N3327002366</t>
  </si>
  <si>
    <t>UBA</t>
  </si>
  <si>
    <t>Suwnica elektryczna 2t</t>
  </si>
  <si>
    <t>N3327002037</t>
  </si>
  <si>
    <t>ZW</t>
  </si>
  <si>
    <t>Oczyszczalnia ścieków</t>
  </si>
  <si>
    <t>Suwnica pomostowa Q=8t</t>
  </si>
  <si>
    <t>warsztat kół bijakowych</t>
  </si>
  <si>
    <t>I</t>
  </si>
  <si>
    <t>Konstrukcja do obsługi wirnika generatora TG</t>
  </si>
  <si>
    <t>Generator TG</t>
  </si>
  <si>
    <t>Bramka przejezdna na kołach skrętnych o przesuwnej rozpiętości kół do 4,1m</t>
  </si>
  <si>
    <t>PAB kompensator DN2000, sprężarki QEA, pompy wody zasilającej w UTH</t>
  </si>
  <si>
    <t>Żuraw przyścienny obrotowy 0,25t</t>
  </si>
  <si>
    <t>Długosć ramienia max.  L=2,5m</t>
  </si>
  <si>
    <t>Żuraw transportowy elektryczny 0,5t</t>
  </si>
  <si>
    <t>na silosie 700m3 magazynowym DSI</t>
  </si>
  <si>
    <t>w budynku technicznym - ZPL</t>
  </si>
  <si>
    <t>na silosie magazynowym ACI</t>
  </si>
  <si>
    <t>SR</t>
  </si>
  <si>
    <t>Suwnica ręczna Q=5t</t>
  </si>
  <si>
    <t>N8327001103</t>
  </si>
  <si>
    <t>stacja pomp</t>
  </si>
  <si>
    <t>Suwnica ręczna Q=7,5t</t>
  </si>
  <si>
    <t>N8327071197</t>
  </si>
  <si>
    <t>budynek komory ssawnej</t>
  </si>
  <si>
    <t>N8327001166</t>
  </si>
  <si>
    <t>pompownia centralna</t>
  </si>
  <si>
    <t>N8327000943</t>
  </si>
  <si>
    <t>sprężarkownia</t>
  </si>
  <si>
    <t>N8327072162</t>
  </si>
  <si>
    <t xml:space="preserve">sprężarkownia </t>
  </si>
  <si>
    <t>R</t>
  </si>
  <si>
    <t>Cięgnik ręczny, Q=0,5t</t>
  </si>
  <si>
    <t>N8427002788</t>
  </si>
  <si>
    <t xml:space="preserve">Dźwignik ręczny Q=1,6t </t>
  </si>
  <si>
    <t>N8427003101</t>
  </si>
  <si>
    <t>Przy osadniku żużla</t>
  </si>
  <si>
    <t xml:space="preserve">Wciągnik ręczny Q=2,5t                 </t>
  </si>
  <si>
    <t>osadnik - pomp wody powrot zewnątrz</t>
  </si>
  <si>
    <t>Wciągnik ręczny Q=6,3 t - przenosny</t>
  </si>
  <si>
    <t>Nad młynami i wentylatorami kotłów</t>
  </si>
  <si>
    <t>Wciągnik ręczny, 3t, typ. WŁ-32P</t>
  </si>
  <si>
    <t>Budynek komory ssawnej</t>
  </si>
  <si>
    <t>Wciągnik ręczny łańcuchowy 5,0t</t>
  </si>
  <si>
    <t>Wciągnik, udźwig 5,0t</t>
  </si>
  <si>
    <t>BGP UMA poz -4,5m</t>
  </si>
  <si>
    <t xml:space="preserve">Wciągnik łańcuchowy ręczny stacjonarny </t>
  </si>
  <si>
    <t>UER</t>
  </si>
  <si>
    <t>Wciągnik ręczny łancuchowy, udźwig 5,0t</t>
  </si>
  <si>
    <t>Wciągnik ręczny łancuchowy, udźwig 2,5t</t>
  </si>
  <si>
    <t>Wciagniki ręczne do 2,0t</t>
  </si>
  <si>
    <t>Termika</t>
  </si>
  <si>
    <t>Ec Żerań, Ec Pruszków, C Wola</t>
  </si>
  <si>
    <t>Wola</t>
  </si>
  <si>
    <t>Suwnica elektryczna Q=5t.</t>
  </si>
  <si>
    <t>WM</t>
  </si>
  <si>
    <t>magazyn główny, jednobelkowa</t>
  </si>
  <si>
    <t>KW-5</t>
  </si>
  <si>
    <t>Suwnica jednob. podwiesz. Q=1</t>
  </si>
  <si>
    <t>KW-3 i 4</t>
  </si>
  <si>
    <t>Suwnica ręczna Q=3t.</t>
  </si>
  <si>
    <t>warsztat mechaniczny, jednobelkowa</t>
  </si>
  <si>
    <t>Suwnica ręczna Q=2,5t.</t>
  </si>
  <si>
    <t>pompownia oleju lekkiego, jednobelkowa</t>
  </si>
  <si>
    <t>Pruszków</t>
  </si>
  <si>
    <t>Wciąg elektryczny 3,2t</t>
  </si>
  <si>
    <t>N8427000892</t>
  </si>
  <si>
    <t>PM</t>
  </si>
  <si>
    <t>Warsztat elektryczny</t>
  </si>
  <si>
    <t xml:space="preserve">Suwnica elektryczna 25t </t>
  </si>
  <si>
    <t>Nad wymiennikami ciepła</t>
  </si>
  <si>
    <t xml:space="preserve">Suwnica elektryczna 3,2t </t>
  </si>
  <si>
    <t>Bud PWP</t>
  </si>
  <si>
    <t>Suwnica elektryczny 5t</t>
  </si>
  <si>
    <t>PWS</t>
  </si>
  <si>
    <t xml:space="preserve">Suwnica ręczna 20t </t>
  </si>
  <si>
    <t>TZ-6</t>
  </si>
  <si>
    <t>Wciągnik ręczny 3t</t>
  </si>
  <si>
    <t>N8427003165</t>
  </si>
  <si>
    <t>WSK9 - typ WŁP-30</t>
  </si>
  <si>
    <t>OZNACZENIA:</t>
  </si>
  <si>
    <t>suwnic z napędem elektrycznym o udźwigu od 2 do 10 t</t>
  </si>
  <si>
    <t>suwnic dużych o udźwigu od 8 do 110 t</t>
  </si>
  <si>
    <t>suwnic ręcznych o udźwigu od 2 do 20 t</t>
  </si>
  <si>
    <t>wciągników z napędem elektrycznym</t>
  </si>
  <si>
    <t>wciągników z napędem ręcznym pod dozorem</t>
  </si>
  <si>
    <t>wciągników z napędem ręcznym o udźwigu do 2,0 t</t>
  </si>
  <si>
    <t>inne urzadzenia dźwignicowe</t>
  </si>
  <si>
    <t xml:space="preserve">DANE OGÓLNE SUWNICY </t>
  </si>
  <si>
    <t>Producent suwnicy:</t>
  </si>
  <si>
    <t>Prod. „FAMAK”</t>
  </si>
  <si>
    <t>Typ suwnicy:</t>
  </si>
  <si>
    <t>Bramowa, chwytakowa</t>
  </si>
  <si>
    <t>Numer fabryczny:</t>
  </si>
  <si>
    <t>12280</t>
  </si>
  <si>
    <t>Rok produkcji:</t>
  </si>
  <si>
    <t>Grupa natężenia pracy</t>
  </si>
  <si>
    <t>A7</t>
  </si>
  <si>
    <t>Rodzaj napędu:</t>
  </si>
  <si>
    <t>elektryczny</t>
  </si>
  <si>
    <t>Rodzaj i wartość</t>
  </si>
  <si>
    <t>siłowego</t>
  </si>
  <si>
    <t>400V, AC/50Hz</t>
  </si>
  <si>
    <t>napięcia obwodów</t>
  </si>
  <si>
    <t>sterowniczego</t>
  </si>
  <si>
    <t xml:space="preserve"> 230V AC/50Hz</t>
  </si>
  <si>
    <t>sygnalizacyjnego</t>
  </si>
  <si>
    <t>230V AC/50Hz</t>
  </si>
  <si>
    <t xml:space="preserve">CHARAKTERYSTYKA OTOCZENIA (WARUNKÓW) PRACY SUWNICY </t>
  </si>
  <si>
    <t>Miejsce pracy suwnicy:</t>
  </si>
  <si>
    <t xml:space="preserve">na zewnątrz </t>
  </si>
  <si>
    <t>Zakres temperatur pracy:</t>
  </si>
  <si>
    <t>-20C do +40C</t>
  </si>
  <si>
    <t>Zagrożenie wybuchowe:</t>
  </si>
  <si>
    <t>niedopuszczalne</t>
  </si>
  <si>
    <t>Zagrożenie pożarowe:</t>
  </si>
  <si>
    <t xml:space="preserve"> </t>
  </si>
  <si>
    <t>POSTAWOWE PARAMETRY</t>
  </si>
  <si>
    <t>Wyszczególnienie</t>
  </si>
  <si>
    <t>Symbol</t>
  </si>
  <si>
    <t>Suwnica Q=16t</t>
  </si>
  <si>
    <t>Udźwig</t>
  </si>
  <si>
    <t>Q</t>
  </si>
  <si>
    <t>16 t</t>
  </si>
  <si>
    <t>Rozpiętość</t>
  </si>
  <si>
    <t>L</t>
  </si>
  <si>
    <t>80 m</t>
  </si>
  <si>
    <t>Prędkości</t>
  </si>
  <si>
    <t>podnoszenia</t>
  </si>
  <si>
    <t>Vpg</t>
  </si>
  <si>
    <t>59 m/min</t>
  </si>
  <si>
    <t>jazdy wciągarki</t>
  </si>
  <si>
    <t>Vjw</t>
  </si>
  <si>
    <t>125 m/min</t>
  </si>
  <si>
    <t>jazdy suwnicy</t>
  </si>
  <si>
    <t>Vjs</t>
  </si>
  <si>
    <t>32 m/min</t>
  </si>
  <si>
    <t>Prace Rozliczane Powykonawczo</t>
  </si>
  <si>
    <t>Przewidywana liczba działań w roku</t>
  </si>
  <si>
    <t>Poprawność</t>
  </si>
  <si>
    <t>Nazwa Urządzenia</t>
  </si>
  <si>
    <t>Typ Urządzenia</t>
  </si>
  <si>
    <t>Wartość karty_x000D_
na 1 rok</t>
  </si>
  <si>
    <t>Wartość wszytkich kart
na 1 rok</t>
  </si>
  <si>
    <t>Wartość wszytkich kart
na 4 lata</t>
  </si>
  <si>
    <t xml:space="preserve">Ec Żerań </t>
  </si>
  <si>
    <t>PMŻ/obszar Kotłownia /Fluidalne/Mechaniczne</t>
  </si>
  <si>
    <t>Liczba urządzeń</t>
  </si>
  <si>
    <t>Wartość z karty
(na 1 rok)</t>
  </si>
  <si>
    <t>Wartość na czas trwania Umowy
(4 lata)</t>
  </si>
  <si>
    <t>Niepracujące
(weekend+święta)</t>
  </si>
  <si>
    <t>Robocze</t>
  </si>
  <si>
    <t>Święta
(wypadające poza sob.-ndz.)</t>
  </si>
  <si>
    <t>Sobota - Niedziela</t>
  </si>
  <si>
    <t>Wszystkie</t>
  </si>
  <si>
    <t>Liczba godzin</t>
  </si>
  <si>
    <t>00:00 - 24:00</t>
  </si>
  <si>
    <t>15:00 - 07:00</t>
  </si>
  <si>
    <t>Liczba
dni</t>
  </si>
  <si>
    <t>Czas Dyżuru Domowego na
1 osobę rocznie</t>
  </si>
  <si>
    <t>Dni w roku</t>
  </si>
  <si>
    <t>Prace Remontowe</t>
  </si>
  <si>
    <t>Liczba 
osób</t>
  </si>
  <si>
    <t>Szacowana liczba rbh rocznie na jednego pracownika</t>
  </si>
  <si>
    <t>Wartość / 1 rok</t>
  </si>
  <si>
    <t>Stawka za roboczogodzinę [rbh]
Dyżur Domowy</t>
  </si>
  <si>
    <t>Szacowana liczba rbh rocznie na jednego pracownika prac wykonywanych w ramach Wezwania z Dyżuru Domowego</t>
  </si>
  <si>
    <t>Dyżur Domowy - osoby dyspozycyjne w:
dni robocze od 15:00 do 7:00
w dni świąteczne 24h/dobę
Wezwanie z Dyżuru Domowego</t>
  </si>
  <si>
    <t>-</t>
  </si>
  <si>
    <t>Nakład pracy</t>
  </si>
  <si>
    <t>Koszt zakupu Materiałów Remontowych i Części Zamiennych przyjęty na potrzeby oferty</t>
  </si>
  <si>
    <t>Narzut [%]</t>
  </si>
  <si>
    <t>Wartość na 12 miesięcy</t>
  </si>
  <si>
    <t>Wartość na 4 lata</t>
  </si>
  <si>
    <t>[-]</t>
  </si>
  <si>
    <t>[PLN]</t>
  </si>
  <si>
    <t>[PLN] / [%]</t>
  </si>
  <si>
    <t>Arkusz "Zapotrzebowanie pracowników"</t>
  </si>
  <si>
    <t xml:space="preserve">Wynagrodzenie za świadczenie usług Dyżuru Domowego oraz Wezwania z Dyżuru Domowego </t>
  </si>
  <si>
    <t>Wynagrodzenie za wykonanie Prac Rozliczanych Powykonawczo</t>
  </si>
  <si>
    <t>Arkusz "Wykaz"
(wykaz kart)</t>
  </si>
  <si>
    <t>Wynagrodzenie za wykonanie Prace Dodatkowych na podstawie oferty Wykonawcy (przyjęte na potrzeby oferty)</t>
  </si>
  <si>
    <t>Wynagrodzenie za dostarczone Materiały Remontowe i Części Zamienne
(narzut maksymalny: 8%)</t>
  </si>
  <si>
    <t>Łączna wartość oferty:</t>
  </si>
  <si>
    <t>Stawka za roboczogodzinę [rbh] *
Wezwanie z Dyżuru Domowego</t>
  </si>
  <si>
    <t>* Stawka za roboczogodzinę [rbh] Wezwania z Dyżuru Domowego (kolumna H) musi być większa, niż stawka za roboczogodzinę [rbh] Dyżuru Domowego (kolumna F)</t>
  </si>
  <si>
    <t xml:space="preserve">Formularz „Wynagrodzenie 25DFBT256-2”															</t>
  </si>
  <si>
    <t>Ec Żerań / Ec Pruszków / C Wola</t>
  </si>
  <si>
    <t>Urządzenia dźwignicowe</t>
  </si>
  <si>
    <t>Okres bez 01-31.07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</si>
</sst>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i/>
      <sz val="6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sz val="11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charset val="238"/>
    </font>
    <font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4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 CE"/>
      <family val="2"/>
      <charset val="238"/>
    </font>
    <font>
      <sz val="9"/>
      <name val="Arial CE"/>
      <charset val="238"/>
    </font>
    <font>
      <sz val="9"/>
      <name val="Arial CE"/>
    </font>
    <font>
      <sz val="11"/>
      <name val="Arial CE"/>
    </font>
    <font>
      <sz val="11"/>
      <color theme="1"/>
      <name val="Arial CE"/>
      <family val="2"/>
      <charset val="238"/>
    </font>
    <font>
      <u/>
      <sz val="10"/>
      <name val="Arial CE"/>
      <charset val="238"/>
    </font>
    <font>
      <b/>
      <u/>
      <sz val="11"/>
      <name val="Arial CE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i/>
      <sz val="6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" fillId="0" borderId="0"/>
    <xf numFmtId="0" fontId="3" fillId="0" borderId="0"/>
    <xf numFmtId="0" fontId="41" fillId="0" borderId="0"/>
    <xf numFmtId="9" fontId="3" fillId="0" borderId="0" applyFont="0" applyFill="0" applyBorder="0" applyAlignment="0" applyProtection="0"/>
  </cellStyleXfs>
  <cellXfs count="403">
    <xf numFmtId="0" fontId="0" fillId="0" borderId="0" xfId="0"/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5" fillId="0" borderId="0" xfId="2" applyFont="1" applyAlignment="1">
      <alignment horizontal="left" vertical="center"/>
    </xf>
    <xf numFmtId="0" fontId="16" fillId="0" borderId="0" xfId="2" applyFont="1"/>
    <xf numFmtId="0" fontId="5" fillId="0" borderId="0" xfId="2"/>
    <xf numFmtId="0" fontId="17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/>
    </xf>
    <xf numFmtId="0" fontId="19" fillId="0" borderId="0" xfId="2" applyFont="1"/>
    <xf numFmtId="0" fontId="5" fillId="4" borderId="6" xfId="5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4" fillId="0" borderId="16" xfId="5" applyFont="1" applyBorder="1"/>
    <xf numFmtId="0" fontId="14" fillId="0" borderId="16" xfId="5" applyFont="1" applyBorder="1" applyAlignment="1">
      <alignment horizontal="center"/>
    </xf>
    <xf numFmtId="0" fontId="7" fillId="0" borderId="16" xfId="5" applyFont="1" applyBorder="1" applyAlignment="1">
      <alignment horizontal="center" vertical="center"/>
    </xf>
    <xf numFmtId="0" fontId="14" fillId="0" borderId="16" xfId="5" applyFont="1" applyBorder="1" applyAlignment="1">
      <alignment horizontal="left" vertical="center" wrapText="1"/>
    </xf>
    <xf numFmtId="0" fontId="5" fillId="6" borderId="13" xfId="5" applyFill="1" applyBorder="1" applyAlignment="1">
      <alignment horizontal="center" vertical="center"/>
    </xf>
    <xf numFmtId="0" fontId="5" fillId="6" borderId="16" xfId="5" applyFill="1" applyBorder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0" fontId="20" fillId="6" borderId="16" xfId="6" applyFont="1" applyFill="1" applyBorder="1" applyAlignment="1">
      <alignment horizontal="center" vertical="center"/>
    </xf>
    <xf numFmtId="0" fontId="20" fillId="0" borderId="16" xfId="6" applyFont="1" applyBorder="1" applyAlignment="1">
      <alignment horizontal="left" vertical="center" wrapText="1"/>
    </xf>
    <xf numFmtId="0" fontId="7" fillId="0" borderId="16" xfId="5" applyFont="1" applyBorder="1" applyAlignment="1">
      <alignment horizontal="left" vertical="center" wrapText="1"/>
    </xf>
    <xf numFmtId="4" fontId="7" fillId="0" borderId="16" xfId="5" applyNumberFormat="1" applyFont="1" applyBorder="1" applyAlignment="1">
      <alignment horizontal="left" vertical="center" wrapText="1"/>
    </xf>
    <xf numFmtId="0" fontId="14" fillId="0" borderId="16" xfId="5" applyFont="1" applyBorder="1" applyAlignment="1">
      <alignment horizontal="center" vertical="center" wrapText="1"/>
    </xf>
    <xf numFmtId="0" fontId="5" fillId="4" borderId="16" xfId="5" applyFill="1" applyBorder="1" applyAlignment="1">
      <alignment horizontal="center" vertical="center"/>
    </xf>
    <xf numFmtId="49" fontId="7" fillId="0" borderId="16" xfId="5" applyNumberFormat="1" applyFont="1" applyBorder="1" applyAlignment="1">
      <alignment horizontal="left" vertical="center" wrapText="1"/>
    </xf>
    <xf numFmtId="0" fontId="7" fillId="0" borderId="16" xfId="5" applyFont="1" applyBorder="1" applyAlignment="1">
      <alignment horizontal="center" vertical="center" wrapText="1"/>
    </xf>
    <xf numFmtId="0" fontId="7" fillId="7" borderId="16" xfId="2" applyFont="1" applyFill="1" applyBorder="1" applyAlignment="1">
      <alignment horizontal="center" wrapText="1"/>
    </xf>
    <xf numFmtId="0" fontId="7" fillId="9" borderId="13" xfId="6" applyFont="1" applyFill="1" applyBorder="1" applyAlignment="1">
      <alignment horizontal="center" vertical="center"/>
    </xf>
    <xf numFmtId="0" fontId="5" fillId="10" borderId="6" xfId="5" applyFill="1" applyBorder="1" applyAlignment="1">
      <alignment horizontal="center" vertical="center"/>
    </xf>
    <xf numFmtId="0" fontId="20" fillId="10" borderId="16" xfId="6" applyFont="1" applyFill="1" applyBorder="1" applyAlignment="1">
      <alignment horizontal="center" vertical="center"/>
    </xf>
    <xf numFmtId="0" fontId="20" fillId="0" borderId="16" xfId="7" applyFont="1" applyBorder="1" applyAlignment="1">
      <alignment horizontal="left" vertical="center" wrapText="1"/>
    </xf>
    <xf numFmtId="0" fontId="20" fillId="0" borderId="16" xfId="7" applyFont="1" applyBorder="1" applyAlignment="1">
      <alignment horizontal="center" vertical="center"/>
    </xf>
    <xf numFmtId="0" fontId="20" fillId="0" borderId="16" xfId="6" applyFont="1" applyBorder="1" applyAlignment="1">
      <alignment horizontal="center" vertical="center"/>
    </xf>
    <xf numFmtId="0" fontId="25" fillId="0" borderId="16" xfId="6" applyFont="1" applyBorder="1" applyAlignment="1">
      <alignment horizontal="left" vertical="center" wrapText="1"/>
    </xf>
    <xf numFmtId="49" fontId="7" fillId="0" borderId="6" xfId="5" applyNumberFormat="1" applyFont="1" applyBorder="1" applyAlignment="1">
      <alignment horizontal="left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/>
    </xf>
    <xf numFmtId="0" fontId="5" fillId="10" borderId="29" xfId="5" applyFill="1" applyBorder="1" applyAlignment="1">
      <alignment horizontal="center" vertical="center"/>
    </xf>
    <xf numFmtId="0" fontId="14" fillId="0" borderId="29" xfId="2" applyFont="1" applyBorder="1" applyAlignment="1">
      <alignment horizontal="center" vertical="center"/>
    </xf>
    <xf numFmtId="49" fontId="7" fillId="0" borderId="29" xfId="5" applyNumberFormat="1" applyFont="1" applyBorder="1" applyAlignment="1">
      <alignment horizontal="left" vertical="center" wrapText="1"/>
    </xf>
    <xf numFmtId="0" fontId="7" fillId="0" borderId="29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/>
    </xf>
    <xf numFmtId="0" fontId="7" fillId="7" borderId="13" xfId="2" applyFont="1" applyFill="1" applyBorder="1" applyAlignment="1">
      <alignment horizontal="center" wrapText="1"/>
    </xf>
    <xf numFmtId="0" fontId="7" fillId="0" borderId="13" xfId="6" applyFont="1" applyBorder="1" applyAlignment="1">
      <alignment horizontal="left" vertical="center" wrapText="1"/>
    </xf>
    <xf numFmtId="0" fontId="7" fillId="0" borderId="13" xfId="6" applyFont="1" applyBorder="1" applyAlignment="1">
      <alignment horizontal="center" vertical="center"/>
    </xf>
    <xf numFmtId="0" fontId="26" fillId="0" borderId="13" xfId="6" applyFont="1" applyBorder="1" applyAlignment="1">
      <alignment horizontal="left" vertical="center" wrapText="1"/>
    </xf>
    <xf numFmtId="0" fontId="7" fillId="0" borderId="16" xfId="6" applyFont="1" applyBorder="1" applyAlignment="1">
      <alignment horizontal="left" vertical="center" wrapText="1"/>
    </xf>
    <xf numFmtId="0" fontId="7" fillId="0" borderId="16" xfId="6" applyFont="1" applyBorder="1" applyAlignment="1">
      <alignment horizontal="center" vertical="center"/>
    </xf>
    <xf numFmtId="0" fontId="26" fillId="0" borderId="16" xfId="6" applyFont="1" applyBorder="1" applyAlignment="1">
      <alignment horizontal="left" vertical="center" wrapText="1"/>
    </xf>
    <xf numFmtId="0" fontId="5" fillId="0" borderId="13" xfId="6" applyBorder="1" applyAlignment="1">
      <alignment horizontal="center"/>
    </xf>
    <xf numFmtId="0" fontId="7" fillId="9" borderId="29" xfId="6" applyFont="1" applyFill="1" applyBorder="1" applyAlignment="1">
      <alignment horizontal="center" vertical="center"/>
    </xf>
    <xf numFmtId="0" fontId="7" fillId="0" borderId="29" xfId="6" applyFont="1" applyBorder="1" applyAlignment="1">
      <alignment horizontal="left" vertical="center" wrapText="1"/>
    </xf>
    <xf numFmtId="0" fontId="7" fillId="0" borderId="29" xfId="6" applyFont="1" applyBorder="1" applyAlignment="1">
      <alignment horizontal="center" vertical="center"/>
    </xf>
    <xf numFmtId="0" fontId="7" fillId="4" borderId="13" xfId="6" applyFont="1" applyFill="1" applyBorder="1" applyAlignment="1">
      <alignment horizontal="center" vertical="center"/>
    </xf>
    <xf numFmtId="0" fontId="7" fillId="10" borderId="29" xfId="6" applyFont="1" applyFill="1" applyBorder="1" applyAlignment="1">
      <alignment horizontal="center" vertical="center"/>
    </xf>
    <xf numFmtId="0" fontId="20" fillId="0" borderId="29" xfId="7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0" fillId="0" borderId="36" xfId="2" applyFont="1" applyBorder="1" applyAlignment="1">
      <alignment horizontal="left" vertical="top"/>
    </xf>
    <xf numFmtId="0" fontId="18" fillId="0" borderId="36" xfId="2" applyFont="1" applyBorder="1" applyAlignment="1">
      <alignment horizontal="left" vertical="center"/>
    </xf>
    <xf numFmtId="0" fontId="7" fillId="0" borderId="36" xfId="6" applyFont="1" applyBorder="1" applyAlignment="1">
      <alignment horizontal="center" vertical="center"/>
    </xf>
    <xf numFmtId="0" fontId="14" fillId="0" borderId="0" xfId="2" applyFont="1" applyAlignment="1">
      <alignment horizontal="left" vertical="center"/>
    </xf>
    <xf numFmtId="0" fontId="7" fillId="7" borderId="36" xfId="2" applyFont="1" applyFill="1" applyBorder="1" applyAlignment="1">
      <alignment horizontal="center" wrapText="1"/>
    </xf>
    <xf numFmtId="0" fontId="7" fillId="0" borderId="36" xfId="2" applyFont="1" applyBorder="1" applyAlignment="1">
      <alignment horizontal="left" vertical="center"/>
    </xf>
    <xf numFmtId="0" fontId="5" fillId="0" borderId="36" xfId="2" applyBorder="1"/>
    <xf numFmtId="0" fontId="16" fillId="0" borderId="36" xfId="2" applyFont="1" applyBorder="1" applyAlignment="1">
      <alignment horizontal="left" vertical="center"/>
    </xf>
    <xf numFmtId="0" fontId="7" fillId="4" borderId="47" xfId="2" applyFont="1" applyFill="1" applyBorder="1" applyAlignment="1">
      <alignment horizontal="center"/>
    </xf>
    <xf numFmtId="0" fontId="7" fillId="0" borderId="47" xfId="2" applyFont="1" applyBorder="1" applyAlignment="1">
      <alignment horizontal="left" vertical="center"/>
    </xf>
    <xf numFmtId="0" fontId="5" fillId="0" borderId="47" xfId="2" applyBorder="1"/>
    <xf numFmtId="0" fontId="17" fillId="0" borderId="47" xfId="2" applyFont="1" applyBorder="1" applyAlignment="1">
      <alignment horizontal="left" vertical="center"/>
    </xf>
    <xf numFmtId="1" fontId="7" fillId="9" borderId="47" xfId="2" applyNumberFormat="1" applyFont="1" applyFill="1" applyBorder="1" applyAlignment="1">
      <alignment horizontal="center"/>
    </xf>
    <xf numFmtId="0" fontId="30" fillId="0" borderId="47" xfId="2" applyFont="1" applyBorder="1"/>
    <xf numFmtId="0" fontId="31" fillId="0" borderId="47" xfId="2" applyFont="1" applyBorder="1" applyAlignment="1">
      <alignment horizontal="left" vertical="center"/>
    </xf>
    <xf numFmtId="0" fontId="7" fillId="6" borderId="36" xfId="2" applyFont="1" applyFill="1" applyBorder="1" applyAlignment="1">
      <alignment horizontal="center"/>
    </xf>
    <xf numFmtId="0" fontId="17" fillId="0" borderId="36" xfId="2" applyFont="1" applyBorder="1" applyAlignment="1">
      <alignment horizontal="left" vertical="center"/>
    </xf>
    <xf numFmtId="0" fontId="7" fillId="10" borderId="36" xfId="2" applyFont="1" applyFill="1" applyBorder="1" applyAlignment="1">
      <alignment horizontal="center"/>
    </xf>
    <xf numFmtId="0" fontId="7" fillId="10" borderId="47" xfId="2" applyFont="1" applyFill="1" applyBorder="1" applyAlignment="1">
      <alignment horizontal="center"/>
    </xf>
    <xf numFmtId="4" fontId="3" fillId="11" borderId="13" xfId="3" applyNumberFormat="1" applyFont="1" applyFill="1" applyBorder="1" applyAlignment="1" applyProtection="1">
      <alignment horizontal="center" vertical="center"/>
      <protection locked="0"/>
    </xf>
    <xf numFmtId="4" fontId="3" fillId="11" borderId="16" xfId="3" applyNumberFormat="1" applyFont="1" applyFill="1" applyBorder="1" applyAlignment="1" applyProtection="1">
      <alignment horizontal="center" vertical="center"/>
      <protection locked="0"/>
    </xf>
    <xf numFmtId="4" fontId="3" fillId="11" borderId="17" xfId="4" applyNumberFormat="1" applyFont="1" applyFill="1" applyBorder="1" applyAlignment="1" applyProtection="1">
      <alignment horizontal="center" vertical="center"/>
      <protection locked="0"/>
    </xf>
    <xf numFmtId="4" fontId="3" fillId="11" borderId="69" xfId="4" applyNumberFormat="1" applyFont="1" applyFill="1" applyBorder="1" applyAlignment="1" applyProtection="1">
      <alignment horizontal="center" vertical="center"/>
      <protection locked="0"/>
    </xf>
    <xf numFmtId="0" fontId="5" fillId="0" borderId="0" xfId="3" applyProtection="1"/>
    <xf numFmtId="0" fontId="6" fillId="2" borderId="11" xfId="2" applyFont="1" applyFill="1" applyBorder="1" applyAlignment="1" applyProtection="1">
      <alignment horizontal="center" vertical="center" wrapText="1"/>
    </xf>
    <xf numFmtId="0" fontId="6" fillId="2" borderId="19" xfId="2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3" applyFont="1" applyProtection="1"/>
    <xf numFmtId="0" fontId="6" fillId="2" borderId="32" xfId="2" applyFont="1" applyFill="1" applyBorder="1" applyAlignment="1" applyProtection="1">
      <alignment horizontal="center" vertical="center" wrapText="1"/>
    </xf>
    <xf numFmtId="0" fontId="6" fillId="2" borderId="25" xfId="2" applyFont="1" applyFill="1" applyBorder="1" applyAlignment="1" applyProtection="1">
      <alignment horizontal="center" vertical="center" wrapText="1"/>
    </xf>
    <xf numFmtId="0" fontId="6" fillId="0" borderId="0" xfId="3" applyFont="1" applyAlignment="1" applyProtection="1">
      <alignment horizontal="center" vertical="center" wrapText="1"/>
    </xf>
    <xf numFmtId="0" fontId="6" fillId="0" borderId="57" xfId="3" applyFont="1" applyBorder="1" applyAlignment="1" applyProtection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3" xfId="2" applyFont="1" applyFill="1" applyBorder="1" applyAlignment="1" applyProtection="1">
      <alignment horizontal="center" vertical="center" wrapText="1"/>
    </xf>
    <xf numFmtId="4" fontId="6" fillId="0" borderId="60" xfId="3" applyNumberFormat="1" applyFont="1" applyBorder="1" applyAlignment="1" applyProtection="1">
      <alignment horizontal="right" vertical="center" wrapText="1"/>
    </xf>
    <xf numFmtId="0" fontId="6" fillId="3" borderId="64" xfId="2" applyFont="1" applyFill="1" applyBorder="1" applyAlignment="1" applyProtection="1">
      <alignment horizontal="center" vertical="center" wrapText="1"/>
    </xf>
    <xf numFmtId="0" fontId="6" fillId="2" borderId="62" xfId="3" applyFont="1" applyFill="1" applyBorder="1" applyAlignment="1" applyProtection="1">
      <alignment horizontal="center" vertical="center" wrapText="1"/>
    </xf>
    <xf numFmtId="0" fontId="6" fillId="3" borderId="62" xfId="3" applyFont="1" applyFill="1" applyBorder="1" applyAlignment="1" applyProtection="1">
      <alignment horizontal="center" vertical="center" wrapText="1"/>
    </xf>
    <xf numFmtId="0" fontId="6" fillId="3" borderId="62" xfId="2" applyFont="1" applyFill="1" applyBorder="1" applyAlignment="1" applyProtection="1">
      <alignment horizontal="center" vertical="center" wrapText="1"/>
    </xf>
    <xf numFmtId="0" fontId="6" fillId="0" borderId="62" xfId="3" applyFont="1" applyBorder="1" applyAlignment="1" applyProtection="1">
      <alignment horizontal="center" vertical="center" wrapText="1"/>
    </xf>
    <xf numFmtId="0" fontId="6" fillId="0" borderId="63" xfId="3" applyFont="1" applyBorder="1" applyAlignment="1" applyProtection="1">
      <alignment horizontal="center" vertical="center" wrapText="1"/>
    </xf>
    <xf numFmtId="0" fontId="3" fillId="2" borderId="13" xfId="2" applyFont="1" applyFill="1" applyBorder="1" applyAlignment="1" applyProtection="1">
      <alignment horizontal="center" vertical="center"/>
    </xf>
    <xf numFmtId="0" fontId="3" fillId="2" borderId="36" xfId="3" applyFont="1" applyFill="1" applyBorder="1" applyAlignment="1" applyProtection="1">
      <alignment horizontal="center" vertical="center"/>
    </xf>
    <xf numFmtId="4" fontId="3" fillId="0" borderId="61" xfId="3" applyNumberFormat="1" applyFont="1" applyBorder="1" applyAlignment="1" applyProtection="1">
      <alignment horizontal="right" vertical="center"/>
    </xf>
    <xf numFmtId="0" fontId="3" fillId="3" borderId="16" xfId="2" applyFont="1" applyFill="1" applyBorder="1" applyAlignment="1" applyProtection="1">
      <alignment horizontal="center" vertical="center"/>
    </xf>
    <xf numFmtId="0" fontId="3" fillId="3" borderId="17" xfId="3" applyFont="1" applyFill="1" applyBorder="1" applyAlignment="1" applyProtection="1">
      <alignment horizontal="center" vertical="center"/>
    </xf>
    <xf numFmtId="4" fontId="3" fillId="0" borderId="58" xfId="3" applyNumberFormat="1" applyFont="1" applyBorder="1" applyAlignment="1" applyProtection="1">
      <alignment horizontal="right" vertical="center"/>
    </xf>
    <xf numFmtId="0" fontId="3" fillId="2" borderId="17" xfId="4" applyFont="1" applyFill="1" applyBorder="1" applyAlignment="1" applyProtection="1">
      <alignment horizontal="center" vertical="center"/>
    </xf>
    <xf numFmtId="0" fontId="3" fillId="2" borderId="17" xfId="3" applyFont="1" applyFill="1" applyBorder="1" applyAlignment="1" applyProtection="1">
      <alignment horizontal="center" vertical="center" wrapText="1"/>
    </xf>
    <xf numFmtId="0" fontId="3" fillId="2" borderId="37" xfId="3" applyFont="1" applyFill="1" applyBorder="1" applyAlignment="1" applyProtection="1">
      <alignment horizontal="center" vertical="center" wrapText="1"/>
    </xf>
    <xf numFmtId="0" fontId="3" fillId="0" borderId="17" xfId="3" applyFont="1" applyBorder="1" applyAlignment="1" applyProtection="1">
      <alignment horizontal="center"/>
    </xf>
    <xf numFmtId="0" fontId="3" fillId="2" borderId="68" xfId="3" applyFont="1" applyFill="1" applyBorder="1" applyAlignment="1" applyProtection="1">
      <alignment horizontal="center" vertical="center" wrapText="1"/>
    </xf>
    <xf numFmtId="0" fontId="3" fillId="0" borderId="69" xfId="3" applyFont="1" applyBorder="1" applyAlignment="1" applyProtection="1">
      <alignment horizontal="center"/>
    </xf>
    <xf numFmtId="4" fontId="3" fillId="0" borderId="70" xfId="3" applyNumberFormat="1" applyFont="1" applyBorder="1" applyAlignment="1" applyProtection="1">
      <alignment horizontal="right" vertical="center"/>
    </xf>
    <xf numFmtId="0" fontId="3" fillId="0" borderId="20" xfId="3" applyFont="1" applyBorder="1" applyAlignment="1" applyProtection="1">
      <alignment wrapText="1"/>
    </xf>
    <xf numFmtId="4" fontId="3" fillId="3" borderId="65" xfId="2" applyNumberFormat="1" applyFont="1" applyFill="1" applyBorder="1" applyAlignment="1" applyProtection="1">
      <alignment wrapText="1"/>
    </xf>
    <xf numFmtId="0" fontId="6" fillId="0" borderId="59" xfId="3" applyFont="1" applyBorder="1" applyAlignment="1" applyProtection="1">
      <alignment horizontal="center" vertical="center" wrapText="1"/>
    </xf>
    <xf numFmtId="0" fontId="5" fillId="0" borderId="0" xfId="3" applyAlignment="1" applyProtection="1">
      <alignment wrapText="1"/>
    </xf>
    <xf numFmtId="0" fontId="7" fillId="0" borderId="0" xfId="3" applyFont="1" applyAlignment="1" applyProtection="1">
      <alignment horizontal="center" wrapText="1"/>
    </xf>
    <xf numFmtId="0" fontId="7" fillId="0" borderId="0" xfId="3" applyFont="1" applyAlignment="1" applyProtection="1">
      <alignment wrapText="1"/>
    </xf>
    <xf numFmtId="0" fontId="7" fillId="0" borderId="0" xfId="3" applyFont="1" applyProtection="1"/>
    <xf numFmtId="0" fontId="13" fillId="0" borderId="0" xfId="3" quotePrefix="1" applyFont="1" applyAlignment="1" applyProtection="1">
      <alignment horizontal="center"/>
    </xf>
    <xf numFmtId="0" fontId="13" fillId="0" borderId="0" xfId="3" applyFont="1" applyAlignment="1" applyProtection="1">
      <alignment horizontal="center" wrapText="1"/>
    </xf>
    <xf numFmtId="0" fontId="4" fillId="0" borderId="0" xfId="3" applyFont="1" applyAlignment="1" applyProtection="1">
      <alignment horizontal="center"/>
    </xf>
    <xf numFmtId="0" fontId="13" fillId="0" borderId="0" xfId="3" applyFont="1" applyAlignment="1" applyProtection="1">
      <alignment horizontal="center"/>
    </xf>
    <xf numFmtId="4" fontId="6" fillId="0" borderId="62" xfId="3" applyNumberFormat="1" applyFont="1" applyBorder="1" applyAlignment="1" applyProtection="1">
      <alignment horizontal="center" vertical="center" wrapText="1"/>
    </xf>
    <xf numFmtId="4" fontId="3" fillId="11" borderId="17" xfId="3" applyNumberFormat="1" applyFont="1" applyFill="1" applyBorder="1" applyAlignment="1" applyProtection="1">
      <alignment horizontal="center" vertical="center"/>
      <protection locked="0"/>
    </xf>
    <xf numFmtId="0" fontId="6" fillId="2" borderId="4" xfId="2" applyFont="1" applyFill="1" applyBorder="1" applyAlignment="1" applyProtection="1">
      <alignment horizontal="center" vertical="center" wrapText="1"/>
    </xf>
    <xf numFmtId="0" fontId="6" fillId="2" borderId="42" xfId="2" applyFont="1" applyFill="1" applyBorder="1" applyAlignment="1" applyProtection="1">
      <alignment horizontal="center" vertical="center" wrapText="1"/>
    </xf>
    <xf numFmtId="0" fontId="6" fillId="2" borderId="44" xfId="0" applyFont="1" applyFill="1" applyBorder="1" applyAlignment="1" applyProtection="1">
      <alignment horizontal="center" vertical="center" wrapText="1"/>
    </xf>
    <xf numFmtId="0" fontId="6" fillId="2" borderId="31" xfId="2" applyFont="1" applyFill="1" applyBorder="1" applyAlignment="1" applyProtection="1">
      <alignment horizontal="center" vertical="center" wrapText="1"/>
    </xf>
    <xf numFmtId="0" fontId="3" fillId="2" borderId="43" xfId="2" applyFont="1" applyFill="1" applyBorder="1" applyAlignment="1" applyProtection="1">
      <alignment horizontal="center" vertical="center"/>
    </xf>
    <xf numFmtId="0" fontId="3" fillId="0" borderId="14" xfId="3" applyFont="1" applyBorder="1" applyAlignment="1" applyProtection="1">
      <alignment horizontal="center"/>
    </xf>
    <xf numFmtId="0" fontId="3" fillId="2" borderId="37" xfId="2" applyFont="1" applyFill="1" applyBorder="1" applyAlignment="1" applyProtection="1">
      <alignment horizontal="center" vertical="center"/>
    </xf>
    <xf numFmtId="0" fontId="3" fillId="2" borderId="37" xfId="2" applyFont="1" applyFill="1" applyBorder="1" applyAlignment="1" applyProtection="1">
      <alignment horizontal="center" vertical="center" wrapText="1"/>
    </xf>
    <xf numFmtId="0" fontId="3" fillId="3" borderId="43" xfId="2" applyFont="1" applyFill="1" applyBorder="1" applyAlignment="1" applyProtection="1">
      <alignment horizontal="center" vertical="center"/>
    </xf>
    <xf numFmtId="0" fontId="3" fillId="3" borderId="14" xfId="3" applyFont="1" applyFill="1" applyBorder="1" applyAlignment="1" applyProtection="1">
      <alignment horizontal="center"/>
    </xf>
    <xf numFmtId="4" fontId="3" fillId="3" borderId="61" xfId="3" applyNumberFormat="1" applyFont="1" applyFill="1" applyBorder="1" applyAlignment="1" applyProtection="1">
      <alignment horizontal="right" vertical="center"/>
    </xf>
    <xf numFmtId="0" fontId="3" fillId="3" borderId="37" xfId="2" applyFont="1" applyFill="1" applyBorder="1" applyAlignment="1" applyProtection="1">
      <alignment horizontal="center" vertical="center"/>
    </xf>
    <xf numFmtId="0" fontId="3" fillId="3" borderId="17" xfId="3" applyFont="1" applyFill="1" applyBorder="1" applyAlignment="1" applyProtection="1">
      <alignment horizontal="center"/>
    </xf>
    <xf numFmtId="4" fontId="3" fillId="3" borderId="58" xfId="3" applyNumberFormat="1" applyFont="1" applyFill="1" applyBorder="1" applyAlignment="1" applyProtection="1">
      <alignment horizontal="right" vertical="center"/>
    </xf>
    <xf numFmtId="0" fontId="3" fillId="3" borderId="37" xfId="3" applyFont="1" applyFill="1" applyBorder="1" applyAlignment="1" applyProtection="1">
      <alignment horizontal="center" vertical="center" wrapText="1"/>
    </xf>
    <xf numFmtId="0" fontId="3" fillId="3" borderId="68" xfId="3" applyFont="1" applyFill="1" applyBorder="1" applyAlignment="1" applyProtection="1">
      <alignment horizontal="center" vertical="center" wrapText="1"/>
    </xf>
    <xf numFmtId="0" fontId="3" fillId="3" borderId="69" xfId="3" applyFont="1" applyFill="1" applyBorder="1" applyAlignment="1" applyProtection="1">
      <alignment horizontal="center"/>
    </xf>
    <xf numFmtId="4" fontId="3" fillId="3" borderId="70" xfId="3" applyNumberFormat="1" applyFont="1" applyFill="1" applyBorder="1" applyAlignment="1" applyProtection="1">
      <alignment horizontal="right" vertical="center"/>
    </xf>
    <xf numFmtId="4" fontId="6" fillId="3" borderId="62" xfId="3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6" fillId="2" borderId="31" xfId="0" applyFont="1" applyFill="1" applyBorder="1" applyAlignment="1" applyProtection="1">
      <alignment horizontal="center" vertical="center" wrapText="1"/>
    </xf>
    <xf numFmtId="0" fontId="6" fillId="0" borderId="63" xfId="0" applyFont="1" applyBorder="1" applyAlignment="1" applyProtection="1">
      <alignment horizontal="center" vertical="center" wrapText="1"/>
    </xf>
    <xf numFmtId="4" fontId="3" fillId="11" borderId="67" xfId="3" applyNumberFormat="1" applyFont="1" applyFill="1" applyBorder="1" applyAlignment="1" applyProtection="1">
      <alignment horizontal="center" vertical="center"/>
      <protection locked="0"/>
    </xf>
    <xf numFmtId="0" fontId="3" fillId="3" borderId="13" xfId="2" applyFont="1" applyFill="1" applyBorder="1" applyAlignment="1" applyProtection="1">
      <alignment horizontal="center" vertical="center"/>
    </xf>
    <xf numFmtId="0" fontId="3" fillId="3" borderId="14" xfId="3" applyFont="1" applyFill="1" applyBorder="1" applyAlignment="1" applyProtection="1">
      <alignment horizontal="center" vertical="center"/>
    </xf>
    <xf numFmtId="0" fontId="3" fillId="3" borderId="67" xfId="2" applyFont="1" applyFill="1" applyBorder="1" applyAlignment="1" applyProtection="1">
      <alignment horizontal="center" vertical="center"/>
    </xf>
    <xf numFmtId="0" fontId="3" fillId="3" borderId="69" xfId="3" applyFont="1" applyFill="1" applyBorder="1" applyAlignment="1" applyProtection="1">
      <alignment horizontal="center" vertical="center"/>
    </xf>
    <xf numFmtId="0" fontId="6" fillId="0" borderId="71" xfId="3" applyFont="1" applyBorder="1" applyAlignment="1" applyProtection="1">
      <alignment horizontal="center" vertical="center" wrapText="1"/>
    </xf>
    <xf numFmtId="0" fontId="6" fillId="0" borderId="72" xfId="3" applyFont="1" applyBorder="1" applyAlignment="1" applyProtection="1">
      <alignment horizontal="center" vertical="center" wrapText="1"/>
    </xf>
    <xf numFmtId="0" fontId="6" fillId="0" borderId="73" xfId="3" applyFont="1" applyBorder="1" applyAlignment="1" applyProtection="1">
      <alignment horizontal="center" vertical="center" wrapText="1"/>
    </xf>
    <xf numFmtId="0" fontId="6" fillId="0" borderId="74" xfId="3" applyFont="1" applyBorder="1" applyAlignment="1" applyProtection="1">
      <alignment horizontal="center" vertical="center" wrapText="1"/>
    </xf>
    <xf numFmtId="0" fontId="6" fillId="0" borderId="75" xfId="3" applyFont="1" applyBorder="1" applyAlignment="1" applyProtection="1">
      <alignment horizontal="center" vertical="center" wrapText="1"/>
    </xf>
    <xf numFmtId="0" fontId="6" fillId="0" borderId="71" xfId="0" applyFont="1" applyBorder="1" applyAlignment="1" applyProtection="1">
      <alignment horizontal="center" vertical="center" wrapText="1"/>
    </xf>
    <xf numFmtId="0" fontId="6" fillId="0" borderId="72" xfId="0" applyFont="1" applyBorder="1" applyAlignment="1" applyProtection="1">
      <alignment horizontal="center" vertical="center" wrapText="1"/>
    </xf>
    <xf numFmtId="0" fontId="6" fillId="0" borderId="73" xfId="0" applyFont="1" applyBorder="1" applyAlignment="1" applyProtection="1">
      <alignment horizontal="center" vertical="center" wrapText="1"/>
    </xf>
    <xf numFmtId="0" fontId="6" fillId="0" borderId="74" xfId="0" applyFont="1" applyBorder="1" applyAlignment="1" applyProtection="1">
      <alignment horizontal="center" vertical="center" wrapText="1"/>
    </xf>
    <xf numFmtId="0" fontId="6" fillId="0" borderId="75" xfId="0" applyFont="1" applyBorder="1" applyAlignment="1" applyProtection="1">
      <alignment horizontal="center" vertical="center" wrapText="1"/>
    </xf>
    <xf numFmtId="0" fontId="37" fillId="0" borderId="0" xfId="8"/>
    <xf numFmtId="0" fontId="3" fillId="0" borderId="0" xfId="8" applyFont="1" applyAlignment="1">
      <alignment horizontal="center" vertical="center" wrapText="1"/>
    </xf>
    <xf numFmtId="0" fontId="37" fillId="5" borderId="0" xfId="8" applyFill="1"/>
    <xf numFmtId="0" fontId="6" fillId="0" borderId="0" xfId="8" applyFont="1" applyAlignment="1">
      <alignment horizontal="center" vertical="center" wrapText="1"/>
    </xf>
    <xf numFmtId="0" fontId="3" fillId="0" borderId="16" xfId="8" applyFont="1" applyBorder="1" applyAlignment="1">
      <alignment horizontal="left" vertical="center" wrapText="1"/>
    </xf>
    <xf numFmtId="0" fontId="3" fillId="0" borderId="16" xfId="8" applyFont="1" applyBorder="1" applyAlignment="1">
      <alignment horizontal="center" vertical="center"/>
    </xf>
    <xf numFmtId="0" fontId="7" fillId="0" borderId="16" xfId="8" applyFont="1" applyBorder="1" applyAlignment="1">
      <alignment horizontal="left" vertical="center"/>
    </xf>
    <xf numFmtId="0" fontId="3" fillId="0" borderId="13" xfId="8" applyFont="1" applyBorder="1" applyAlignment="1">
      <alignment horizontal="left" vertical="center" wrapText="1"/>
    </xf>
    <xf numFmtId="0" fontId="3" fillId="0" borderId="13" xfId="8" applyFont="1" applyBorder="1" applyAlignment="1">
      <alignment horizontal="center" vertical="center"/>
    </xf>
    <xf numFmtId="0" fontId="3" fillId="0" borderId="16" xfId="8" applyFont="1" applyBorder="1" applyAlignment="1">
      <alignment horizontal="left" vertical="top" wrapText="1"/>
    </xf>
    <xf numFmtId="0" fontId="21" fillId="0" borderId="16" xfId="8" applyFont="1" applyBorder="1" applyAlignment="1">
      <alignment vertical="center" wrapText="1"/>
    </xf>
    <xf numFmtId="0" fontId="21" fillId="0" borderId="16" xfId="8" applyFont="1" applyBorder="1" applyAlignment="1">
      <alignment horizontal="center" vertical="center"/>
    </xf>
    <xf numFmtId="0" fontId="3" fillId="0" borderId="37" xfId="8" applyFont="1" applyBorder="1" applyAlignment="1">
      <alignment horizontal="center" vertical="center"/>
    </xf>
    <xf numFmtId="0" fontId="22" fillId="0" borderId="16" xfId="8" applyFont="1" applyBorder="1" applyAlignment="1">
      <alignment vertical="center" wrapText="1"/>
    </xf>
    <xf numFmtId="0" fontId="22" fillId="0" borderId="16" xfId="8" applyFont="1" applyBorder="1" applyAlignment="1">
      <alignment horizontal="center" vertical="center"/>
    </xf>
    <xf numFmtId="0" fontId="23" fillId="0" borderId="16" xfId="8" applyFont="1" applyBorder="1" applyAlignment="1">
      <alignment vertical="center" wrapText="1"/>
    </xf>
    <xf numFmtId="0" fontId="23" fillId="0" borderId="16" xfId="8" applyFont="1" applyBorder="1" applyAlignment="1">
      <alignment horizontal="center" vertical="center"/>
    </xf>
    <xf numFmtId="0" fontId="23" fillId="0" borderId="37" xfId="8" applyFont="1" applyBorder="1" applyAlignment="1">
      <alignment horizontal="center" vertical="center"/>
    </xf>
    <xf numFmtId="0" fontId="23" fillId="0" borderId="16" xfId="8" applyFont="1" applyBorder="1" applyAlignment="1">
      <alignment horizontal="left" vertical="center" wrapText="1"/>
    </xf>
    <xf numFmtId="0" fontId="14" fillId="0" borderId="16" xfId="8" applyFont="1" applyBorder="1" applyAlignment="1">
      <alignment horizontal="left" vertical="center" wrapText="1"/>
    </xf>
    <xf numFmtId="0" fontId="24" fillId="0" borderId="16" xfId="8" applyFont="1" applyBorder="1" applyAlignment="1">
      <alignment horizontal="left" vertical="center" wrapText="1"/>
    </xf>
    <xf numFmtId="0" fontId="3" fillId="8" borderId="16" xfId="8" applyFont="1" applyFill="1" applyBorder="1" applyAlignment="1">
      <alignment horizontal="center" vertical="center"/>
    </xf>
    <xf numFmtId="0" fontId="14" fillId="0" borderId="16" xfId="8" applyFont="1" applyBorder="1" applyAlignment="1">
      <alignment horizontal="left"/>
    </xf>
    <xf numFmtId="0" fontId="37" fillId="0" borderId="0" xfId="8" applyAlignment="1">
      <alignment horizontal="center" vertical="top"/>
    </xf>
    <xf numFmtId="0" fontId="14" fillId="0" borderId="6" xfId="8" applyFont="1" applyBorder="1" applyAlignment="1">
      <alignment horizontal="left" vertical="center" wrapText="1"/>
    </xf>
    <xf numFmtId="0" fontId="14" fillId="0" borderId="29" xfId="8" applyFont="1" applyBorder="1" applyAlignment="1">
      <alignment horizontal="left" vertical="center" wrapText="1"/>
    </xf>
    <xf numFmtId="0" fontId="24" fillId="0" borderId="29" xfId="8" applyFont="1" applyBorder="1" applyAlignment="1">
      <alignment horizontal="left" vertical="center" wrapText="1"/>
    </xf>
    <xf numFmtId="4" fontId="20" fillId="0" borderId="13" xfId="8" applyNumberFormat="1" applyFont="1" applyBorder="1" applyAlignment="1">
      <alignment horizontal="left" vertical="center" wrapText="1"/>
    </xf>
    <xf numFmtId="0" fontId="7" fillId="0" borderId="13" xfId="8" applyFont="1" applyBorder="1" applyAlignment="1">
      <alignment horizontal="center" vertical="center" wrapText="1"/>
    </xf>
    <xf numFmtId="0" fontId="27" fillId="0" borderId="43" xfId="8" applyFont="1" applyBorder="1" applyAlignment="1">
      <alignment horizontal="left" vertical="center" wrapText="1"/>
    </xf>
    <xf numFmtId="4" fontId="20" fillId="0" borderId="16" xfId="8" applyNumberFormat="1" applyFont="1" applyBorder="1" applyAlignment="1">
      <alignment horizontal="left" vertical="center" wrapText="1"/>
    </xf>
    <xf numFmtId="0" fontId="7" fillId="0" borderId="16" xfId="8" applyFont="1" applyBorder="1" applyAlignment="1">
      <alignment horizontal="center" vertical="center" wrapText="1"/>
    </xf>
    <xf numFmtId="0" fontId="27" fillId="0" borderId="16" xfId="8" applyFont="1" applyBorder="1" applyAlignment="1">
      <alignment horizontal="left" vertical="center" wrapText="1"/>
    </xf>
    <xf numFmtId="0" fontId="7" fillId="0" borderId="29" xfId="8" applyFont="1" applyBorder="1" applyAlignment="1">
      <alignment horizontal="center" vertical="center" wrapText="1"/>
    </xf>
    <xf numFmtId="4" fontId="25" fillId="0" borderId="29" xfId="8" applyNumberFormat="1" applyFont="1" applyBorder="1" applyAlignment="1">
      <alignment horizontal="left" vertical="center" wrapText="1"/>
    </xf>
    <xf numFmtId="0" fontId="28" fillId="0" borderId="0" xfId="8" applyFont="1" applyAlignment="1">
      <alignment horizontal="center" vertical="center" wrapText="1"/>
    </xf>
    <xf numFmtId="4" fontId="20" fillId="0" borderId="0" xfId="8" applyNumberFormat="1" applyFont="1" applyAlignment="1">
      <alignment horizontal="left" vertical="center" wrapText="1"/>
    </xf>
    <xf numFmtId="0" fontId="28" fillId="0" borderId="36" xfId="8" applyFont="1" applyBorder="1" applyAlignment="1">
      <alignment horizontal="center" vertical="center" wrapText="1"/>
    </xf>
    <xf numFmtId="4" fontId="29" fillId="0" borderId="36" xfId="8" applyNumberFormat="1" applyFont="1" applyBorder="1" applyAlignment="1">
      <alignment horizontal="left" vertical="center" wrapText="1"/>
    </xf>
    <xf numFmtId="0" fontId="3" fillId="0" borderId="47" xfId="8" applyFont="1" applyBorder="1" applyAlignment="1">
      <alignment horizontal="right" vertical="center"/>
    </xf>
    <xf numFmtId="0" fontId="3" fillId="8" borderId="47" xfId="8" applyFont="1" applyFill="1" applyBorder="1" applyAlignment="1">
      <alignment horizontal="center" vertical="center"/>
    </xf>
    <xf numFmtId="0" fontId="37" fillId="0" borderId="47" xfId="8" applyBorder="1"/>
    <xf numFmtId="0" fontId="32" fillId="0" borderId="0" xfId="8" applyFont="1" applyAlignment="1">
      <alignment vertical="center"/>
    </xf>
    <xf numFmtId="49" fontId="33" fillId="0" borderId="48" xfId="8" applyNumberFormat="1" applyFont="1" applyBorder="1" applyAlignment="1">
      <alignment vertical="center" wrapText="1"/>
    </xf>
    <xf numFmtId="49" fontId="34" fillId="0" borderId="49" xfId="8" applyNumberFormat="1" applyFont="1" applyBorder="1" applyAlignment="1">
      <alignment horizontal="center" vertical="center" wrapText="1"/>
    </xf>
    <xf numFmtId="49" fontId="37" fillId="0" borderId="0" xfId="8" applyNumberFormat="1"/>
    <xf numFmtId="49" fontId="33" fillId="0" borderId="50" xfId="8" applyNumberFormat="1" applyFont="1" applyBorder="1" applyAlignment="1">
      <alignment horizontal="center" vertical="center" wrapText="1"/>
    </xf>
    <xf numFmtId="49" fontId="33" fillId="0" borderId="51" xfId="8" applyNumberFormat="1" applyFont="1" applyBorder="1" applyAlignment="1">
      <alignment vertical="center" wrapText="1"/>
    </xf>
    <xf numFmtId="49" fontId="33" fillId="0" borderId="52" xfId="8" applyNumberFormat="1" applyFont="1" applyBorder="1" applyAlignment="1">
      <alignment vertical="center" wrapText="1"/>
    </xf>
    <xf numFmtId="49" fontId="37" fillId="0" borderId="52" xfId="8" applyNumberFormat="1" applyBorder="1" applyAlignment="1">
      <alignment vertical="center" wrapText="1"/>
    </xf>
    <xf numFmtId="49" fontId="35" fillId="0" borderId="0" xfId="8" applyNumberFormat="1" applyFont="1" applyAlignment="1">
      <alignment vertical="center"/>
    </xf>
    <xf numFmtId="49" fontId="32" fillId="0" borderId="0" xfId="8" applyNumberFormat="1" applyFont="1" applyAlignment="1">
      <alignment vertical="center"/>
    </xf>
    <xf numFmtId="49" fontId="33" fillId="0" borderId="49" xfId="8" applyNumberFormat="1" applyFont="1" applyBorder="1" applyAlignment="1">
      <alignment horizontal="center" vertical="center" wrapText="1"/>
    </xf>
    <xf numFmtId="49" fontId="33" fillId="0" borderId="0" xfId="8" applyNumberFormat="1" applyFont="1" applyAlignment="1">
      <alignment vertical="center"/>
    </xf>
    <xf numFmtId="49" fontId="32" fillId="0" borderId="48" xfId="8" applyNumberFormat="1" applyFont="1" applyBorder="1" applyAlignment="1">
      <alignment vertical="center" wrapText="1"/>
    </xf>
    <xf numFmtId="49" fontId="36" fillId="0" borderId="53" xfId="8" applyNumberFormat="1" applyFont="1" applyBorder="1" applyAlignment="1">
      <alignment horizontal="center" vertical="center" wrapText="1"/>
    </xf>
    <xf numFmtId="49" fontId="36" fillId="0" borderId="54" xfId="8" applyNumberFormat="1" applyFont="1" applyBorder="1" applyAlignment="1">
      <alignment horizontal="center" vertical="center" wrapText="1"/>
    </xf>
    <xf numFmtId="49" fontId="33" fillId="0" borderId="52" xfId="8" applyNumberFormat="1" applyFont="1" applyBorder="1" applyAlignment="1">
      <alignment horizontal="center" vertical="center" wrapText="1"/>
    </xf>
    <xf numFmtId="49" fontId="33" fillId="0" borderId="51" xfId="8" applyNumberFormat="1" applyFont="1" applyBorder="1" applyAlignment="1">
      <alignment horizontal="center" vertical="center" wrapText="1"/>
    </xf>
    <xf numFmtId="49" fontId="33" fillId="0" borderId="55" xfId="8" applyNumberFormat="1" applyFont="1" applyBorder="1" applyAlignment="1">
      <alignment horizontal="center" vertical="center" wrapText="1"/>
    </xf>
    <xf numFmtId="49" fontId="37" fillId="0" borderId="51" xfId="8" applyNumberForma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10" fillId="0" borderId="18" xfId="3" applyFont="1" applyBorder="1" applyAlignment="1">
      <alignment horizontal="center" vertical="center" wrapText="1"/>
    </xf>
    <xf numFmtId="0" fontId="4" fillId="2" borderId="30" xfId="2" applyFont="1" applyFill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2" borderId="7" xfId="8" applyFont="1" applyFill="1" applyBorder="1" applyAlignment="1">
      <alignment horizontal="center" vertical="center" wrapText="1"/>
    </xf>
    <xf numFmtId="0" fontId="4" fillId="2" borderId="11" xfId="8" applyFont="1" applyFill="1" applyBorder="1" applyAlignment="1">
      <alignment horizontal="center" vertical="center" wrapText="1"/>
    </xf>
    <xf numFmtId="0" fontId="4" fillId="2" borderId="8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8" fillId="13" borderId="2" xfId="8" applyFont="1" applyFill="1" applyBorder="1" applyAlignment="1">
      <alignment horizontal="center" vertical="center" wrapText="1"/>
    </xf>
    <xf numFmtId="0" fontId="7" fillId="0" borderId="2" xfId="8" applyFont="1" applyBorder="1" applyAlignment="1">
      <alignment horizontal="left" vertical="center" wrapText="1"/>
    </xf>
    <xf numFmtId="0" fontId="38" fillId="12" borderId="21" xfId="8" applyFont="1" applyFill="1" applyBorder="1" applyAlignment="1">
      <alignment horizontal="center" vertical="center" wrapText="1"/>
    </xf>
    <xf numFmtId="0" fontId="38" fillId="12" borderId="77" xfId="8" applyFont="1" applyFill="1" applyBorder="1" applyAlignment="1">
      <alignment horizontal="center" vertical="center" wrapText="1"/>
    </xf>
    <xf numFmtId="0" fontId="38" fillId="12" borderId="22" xfId="8" applyFont="1" applyFill="1" applyBorder="1" applyAlignment="1">
      <alignment horizontal="center" vertical="center" wrapText="1"/>
    </xf>
    <xf numFmtId="0" fontId="38" fillId="12" borderId="35" xfId="8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 wrapText="1"/>
    </xf>
    <xf numFmtId="0" fontId="8" fillId="13" borderId="27" xfId="8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3" fillId="0" borderId="0" xfId="9"/>
    <xf numFmtId="14" fontId="3" fillId="0" borderId="0" xfId="9" applyNumberFormat="1"/>
    <xf numFmtId="0" fontId="3" fillId="0" borderId="0" xfId="9" applyAlignment="1">
      <alignment horizontal="center" vertical="center"/>
    </xf>
    <xf numFmtId="0" fontId="3" fillId="0" borderId="27" xfId="9" applyBorder="1" applyAlignment="1">
      <alignment horizontal="center" vertical="center"/>
    </xf>
    <xf numFmtId="0" fontId="3" fillId="0" borderId="1" xfId="9" applyBorder="1" applyAlignment="1">
      <alignment horizontal="center" vertical="center"/>
    </xf>
    <xf numFmtId="0" fontId="3" fillId="0" borderId="40" xfId="9" applyBorder="1" applyAlignment="1">
      <alignment horizontal="center" vertical="center"/>
    </xf>
    <xf numFmtId="0" fontId="3" fillId="0" borderId="38" xfId="9" applyBorder="1" applyAlignment="1">
      <alignment horizontal="center" vertical="center"/>
    </xf>
    <xf numFmtId="0" fontId="3" fillId="0" borderId="38" xfId="9" applyBorder="1" applyAlignment="1">
      <alignment horizontal="center" vertical="center" wrapText="1"/>
    </xf>
    <xf numFmtId="0" fontId="3" fillId="0" borderId="78" xfId="9" applyBorder="1" applyAlignment="1">
      <alignment horizontal="center" vertical="center"/>
    </xf>
    <xf numFmtId="0" fontId="3" fillId="0" borderId="15" xfId="9" applyBorder="1" applyAlignment="1">
      <alignment horizontal="center" vertical="center"/>
    </xf>
    <xf numFmtId="0" fontId="3" fillId="0" borderId="15" xfId="9" applyBorder="1" applyAlignment="1">
      <alignment horizontal="center" vertical="center" wrapText="1"/>
    </xf>
    <xf numFmtId="0" fontId="6" fillId="0" borderId="78" xfId="9" applyFont="1" applyBorder="1" applyAlignment="1">
      <alignment horizontal="center" vertical="center"/>
    </xf>
    <xf numFmtId="0" fontId="6" fillId="0" borderId="15" xfId="9" applyFont="1" applyBorder="1" applyAlignment="1">
      <alignment horizontal="center" vertical="center"/>
    </xf>
    <xf numFmtId="4" fontId="3" fillId="0" borderId="16" xfId="10" applyNumberFormat="1" applyBorder="1" applyAlignment="1">
      <alignment horizontal="center" vertical="center"/>
    </xf>
    <xf numFmtId="3" fontId="3" fillId="0" borderId="16" xfId="10" applyNumberFormat="1" applyBorder="1" applyAlignment="1">
      <alignment horizontal="center" vertical="center"/>
    </xf>
    <xf numFmtId="0" fontId="4" fillId="14" borderId="16" xfId="2" applyFont="1" applyFill="1" applyBorder="1" applyAlignment="1">
      <alignment horizontal="center" vertical="center" wrapText="1"/>
    </xf>
    <xf numFmtId="0" fontId="4" fillId="14" borderId="16" xfId="3" applyFont="1" applyFill="1" applyBorder="1" applyAlignment="1">
      <alignment horizontal="center" vertical="center" wrapText="1"/>
    </xf>
    <xf numFmtId="0" fontId="10" fillId="14" borderId="16" xfId="3" applyFont="1" applyFill="1" applyBorder="1" applyAlignment="1">
      <alignment horizontal="center" vertical="center" wrapText="1"/>
    </xf>
    <xf numFmtId="0" fontId="10" fillId="14" borderId="16" xfId="3" applyFont="1" applyFill="1" applyBorder="1" applyAlignment="1">
      <alignment horizontal="center" vertical="center"/>
    </xf>
    <xf numFmtId="4" fontId="10" fillId="14" borderId="16" xfId="3" applyNumberFormat="1" applyFont="1" applyFill="1" applyBorder="1" applyAlignment="1">
      <alignment horizontal="center" vertical="center" wrapText="1"/>
    </xf>
    <xf numFmtId="3" fontId="10" fillId="14" borderId="16" xfId="3" applyNumberFormat="1" applyFont="1" applyFill="1" applyBorder="1" applyAlignment="1">
      <alignment horizontal="center" vertical="center" wrapText="1"/>
    </xf>
    <xf numFmtId="0" fontId="3" fillId="0" borderId="16" xfId="9" applyBorder="1" applyAlignment="1">
      <alignment horizontal="left" vertical="center" wrapText="1"/>
    </xf>
    <xf numFmtId="0" fontId="5" fillId="0" borderId="16" xfId="3" applyBorder="1" applyAlignment="1">
      <alignment horizontal="center" vertical="center"/>
    </xf>
    <xf numFmtId="4" fontId="5" fillId="11" borderId="16" xfId="3" applyNumberFormat="1" applyFill="1" applyBorder="1" applyAlignment="1" applyProtection="1">
      <alignment horizontal="center" vertical="center"/>
      <protection locked="0"/>
    </xf>
    <xf numFmtId="3" fontId="5" fillId="0" borderId="16" xfId="3" applyNumberFormat="1" applyBorder="1" applyAlignment="1">
      <alignment horizontal="center" vertical="center"/>
    </xf>
    <xf numFmtId="4" fontId="5" fillId="11" borderId="16" xfId="3" applyNumberFormat="1" applyFill="1" applyBorder="1" applyAlignment="1" applyProtection="1">
      <alignment vertical="center"/>
      <protection locked="0"/>
    </xf>
    <xf numFmtId="0" fontId="5" fillId="0" borderId="16" xfId="3" applyBorder="1" applyAlignment="1">
      <alignment horizontal="center" vertical="center" wrapText="1"/>
    </xf>
    <xf numFmtId="3" fontId="7" fillId="0" borderId="16" xfId="2" applyNumberFormat="1" applyFont="1" applyBorder="1" applyAlignment="1">
      <alignment horizontal="center" vertical="center" wrapText="1"/>
    </xf>
    <xf numFmtId="0" fontId="3" fillId="0" borderId="0" xfId="10" applyAlignment="1">
      <alignment horizontal="center" vertical="center"/>
    </xf>
    <xf numFmtId="0" fontId="3" fillId="0" borderId="0" xfId="10"/>
    <xf numFmtId="4" fontId="3" fillId="0" borderId="0" xfId="10" applyNumberFormat="1" applyAlignment="1">
      <alignment horizontal="center" vertical="center"/>
    </xf>
    <xf numFmtId="3" fontId="3" fillId="0" borderId="0" xfId="10" applyNumberFormat="1" applyAlignment="1">
      <alignment horizontal="center" vertical="center"/>
    </xf>
    <xf numFmtId="0" fontId="39" fillId="0" borderId="0" xfId="10" applyFont="1" applyAlignment="1">
      <alignment horizontal="center" vertical="center"/>
    </xf>
    <xf numFmtId="0" fontId="3" fillId="0" borderId="0" xfId="10" applyAlignment="1">
      <alignment horizontal="left" vertical="center" wrapText="1"/>
    </xf>
    <xf numFmtId="0" fontId="3" fillId="0" borderId="0" xfId="10" applyAlignment="1">
      <alignment horizontal="left" vertical="center"/>
    </xf>
    <xf numFmtId="0" fontId="41" fillId="0" borderId="0" xfId="11"/>
    <xf numFmtId="4" fontId="41" fillId="0" borderId="0" xfId="11" applyNumberFormat="1"/>
    <xf numFmtId="0" fontId="42" fillId="0" borderId="0" xfId="11" applyFont="1" applyAlignment="1">
      <alignment horizontal="center" vertical="center"/>
    </xf>
    <xf numFmtId="0" fontId="43" fillId="0" borderId="16" xfId="11" applyFont="1" applyBorder="1" applyAlignment="1">
      <alignment horizontal="center" vertical="center" wrapText="1"/>
    </xf>
    <xf numFmtId="0" fontId="2" fillId="0" borderId="0" xfId="11" applyFont="1"/>
    <xf numFmtId="4" fontId="2" fillId="0" borderId="0" xfId="11" applyNumberFormat="1" applyFont="1"/>
    <xf numFmtId="0" fontId="21" fillId="0" borderId="16" xfId="11" applyFont="1" applyBorder="1" applyAlignment="1">
      <alignment horizontal="center" vertical="center" wrapText="1"/>
    </xf>
    <xf numFmtId="0" fontId="44" fillId="0" borderId="16" xfId="11" applyFont="1" applyBorder="1" applyAlignment="1">
      <alignment horizontal="center" vertical="center"/>
    </xf>
    <xf numFmtId="4" fontId="3" fillId="0" borderId="16" xfId="9" applyNumberFormat="1" applyBorder="1" applyAlignment="1">
      <alignment horizontal="right" vertical="center"/>
    </xf>
    <xf numFmtId="0" fontId="1" fillId="0" borderId="0" xfId="11" applyFont="1"/>
    <xf numFmtId="4" fontId="1" fillId="0" borderId="0" xfId="11" applyNumberFormat="1" applyFont="1"/>
    <xf numFmtId="4" fontId="21" fillId="0" borderId="16" xfId="11" applyNumberFormat="1" applyFont="1" applyBorder="1" applyAlignment="1">
      <alignment horizontal="center" vertical="center" wrapText="1"/>
    </xf>
    <xf numFmtId="9" fontId="44" fillId="11" borderId="16" xfId="12" applyFont="1" applyFill="1" applyBorder="1" applyAlignment="1" applyProtection="1">
      <alignment horizontal="center" vertical="center"/>
      <protection locked="0"/>
    </xf>
    <xf numFmtId="4" fontId="2" fillId="7" borderId="16" xfId="11" applyNumberFormat="1" applyFont="1" applyFill="1" applyBorder="1" applyAlignment="1">
      <alignment horizontal="right" vertical="center"/>
    </xf>
    <xf numFmtId="0" fontId="41" fillId="0" borderId="0" xfId="11" applyAlignment="1">
      <alignment horizontal="center"/>
    </xf>
    <xf numFmtId="0" fontId="4" fillId="2" borderId="16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 applyProtection="1">
      <alignment horizontal="center" vertical="center"/>
    </xf>
    <xf numFmtId="44" fontId="3" fillId="0" borderId="13" xfId="1" applyFont="1" applyBorder="1" applyAlignment="1" applyProtection="1">
      <alignment horizontal="left" vertical="center" wrapText="1"/>
    </xf>
    <xf numFmtId="44" fontId="3" fillId="0" borderId="16" xfId="1" applyFont="1" applyBorder="1" applyAlignment="1" applyProtection="1">
      <alignment horizontal="left" vertical="center" wrapText="1"/>
    </xf>
    <xf numFmtId="44" fontId="3" fillId="0" borderId="16" xfId="1" applyFont="1" applyBorder="1" applyAlignment="1" applyProtection="1">
      <alignment vertical="center" wrapText="1"/>
    </xf>
    <xf numFmtId="0" fontId="3" fillId="3" borderId="66" xfId="2" applyFont="1" applyFill="1" applyBorder="1" applyAlignment="1" applyProtection="1">
      <alignment horizontal="center" vertical="center"/>
    </xf>
    <xf numFmtId="44" fontId="3" fillId="0" borderId="67" xfId="1" applyFont="1" applyBorder="1" applyAlignment="1" applyProtection="1">
      <alignment horizontal="left" vertical="center" wrapText="1"/>
    </xf>
    <xf numFmtId="0" fontId="3" fillId="2" borderId="15" xfId="2" applyFont="1" applyFill="1" applyBorder="1" applyAlignment="1" applyProtection="1">
      <alignment horizontal="center" vertical="center"/>
    </xf>
    <xf numFmtId="0" fontId="3" fillId="3" borderId="12" xfId="2" applyFont="1" applyFill="1" applyBorder="1" applyAlignment="1" applyProtection="1">
      <alignment horizontal="center" vertical="center"/>
    </xf>
    <xf numFmtId="44" fontId="3" fillId="3" borderId="13" xfId="1" applyFont="1" applyFill="1" applyBorder="1" applyAlignment="1" applyProtection="1">
      <alignment horizontal="left" vertical="center" wrapText="1"/>
    </xf>
    <xf numFmtId="0" fontId="3" fillId="3" borderId="15" xfId="2" applyFont="1" applyFill="1" applyBorder="1" applyAlignment="1" applyProtection="1">
      <alignment horizontal="center" vertical="center"/>
    </xf>
    <xf numFmtId="44" fontId="3" fillId="3" borderId="16" xfId="1" applyFont="1" applyFill="1" applyBorder="1" applyAlignment="1" applyProtection="1">
      <alignment horizontal="left" vertical="center" wrapText="1"/>
    </xf>
    <xf numFmtId="44" fontId="3" fillId="3" borderId="67" xfId="1" applyFont="1" applyFill="1" applyBorder="1" applyAlignment="1" applyProtection="1">
      <alignment horizontal="left" vertical="center" wrapText="1"/>
    </xf>
    <xf numFmtId="0" fontId="3" fillId="0" borderId="79" xfId="9" applyBorder="1"/>
    <xf numFmtId="0" fontId="0" fillId="0" borderId="9" xfId="9" applyFont="1" applyBorder="1" applyAlignment="1">
      <alignment horizontal="center"/>
    </xf>
    <xf numFmtId="0" fontId="4" fillId="2" borderId="2" xfId="2" applyFont="1" applyFill="1" applyBorder="1" applyAlignment="1">
      <alignment horizontal="center" vertical="center" wrapText="1"/>
    </xf>
    <xf numFmtId="4" fontId="3" fillId="0" borderId="2" xfId="10" applyNumberFormat="1" applyBorder="1" applyAlignment="1">
      <alignment horizontal="center" vertical="center"/>
    </xf>
    <xf numFmtId="3" fontId="3" fillId="0" borderId="2" xfId="10" applyNumberFormat="1" applyBorder="1" applyAlignment="1">
      <alignment horizontal="center" vertical="center"/>
    </xf>
    <xf numFmtId="3" fontId="3" fillId="0" borderId="2" xfId="10" applyNumberFormat="1" applyBorder="1" applyAlignment="1">
      <alignment vertical="center"/>
    </xf>
    <xf numFmtId="4" fontId="3" fillId="0" borderId="27" xfId="10" applyNumberFormat="1" applyBorder="1" applyAlignment="1">
      <alignment vertical="center"/>
    </xf>
    <xf numFmtId="4" fontId="3" fillId="0" borderId="78" xfId="10" applyNumberFormat="1" applyBorder="1" applyAlignment="1">
      <alignment horizontal="center" vertical="center"/>
    </xf>
    <xf numFmtId="0" fontId="4" fillId="14" borderId="15" xfId="2" applyFont="1" applyFill="1" applyBorder="1" applyAlignment="1">
      <alignment horizontal="center" vertical="center"/>
    </xf>
    <xf numFmtId="4" fontId="10" fillId="14" borderId="78" xfId="3" applyNumberFormat="1" applyFont="1" applyFill="1" applyBorder="1" applyAlignment="1">
      <alignment horizontal="center" vertical="center" wrapText="1"/>
    </xf>
    <xf numFmtId="0" fontId="3" fillId="0" borderId="67" xfId="9" applyBorder="1" applyAlignment="1">
      <alignment horizontal="left" vertical="center" wrapText="1"/>
    </xf>
    <xf numFmtId="0" fontId="5" fillId="0" borderId="67" xfId="3" applyBorder="1" applyAlignment="1">
      <alignment horizontal="center" vertical="center"/>
    </xf>
    <xf numFmtId="0" fontId="5" fillId="0" borderId="67" xfId="3" applyBorder="1" applyAlignment="1">
      <alignment horizontal="center" vertical="center" wrapText="1"/>
    </xf>
    <xf numFmtId="4" fontId="5" fillId="11" borderId="67" xfId="3" applyNumberFormat="1" applyFill="1" applyBorder="1" applyAlignment="1" applyProtection="1">
      <alignment horizontal="center" vertical="center"/>
      <protection locked="0"/>
    </xf>
    <xf numFmtId="3" fontId="5" fillId="0" borderId="67" xfId="3" applyNumberFormat="1" applyBorder="1" applyAlignment="1">
      <alignment horizontal="center" vertical="center"/>
    </xf>
    <xf numFmtId="4" fontId="5" fillId="11" borderId="67" xfId="3" applyNumberFormat="1" applyFill="1" applyBorder="1" applyAlignment="1" applyProtection="1">
      <alignment vertical="center"/>
      <protection locked="0"/>
    </xf>
    <xf numFmtId="3" fontId="7" fillId="0" borderId="67" xfId="2" applyNumberFormat="1" applyFont="1" applyBorder="1" applyAlignment="1">
      <alignment horizontal="center" vertical="center" wrapText="1"/>
    </xf>
    <xf numFmtId="0" fontId="42" fillId="0" borderId="0" xfId="11" applyFont="1" applyAlignment="1">
      <alignment horizontal="center" vertical="center" wrapText="1"/>
    </xf>
    <xf numFmtId="0" fontId="45" fillId="7" borderId="16" xfId="11" applyFont="1" applyFill="1" applyBorder="1" applyAlignment="1">
      <alignment horizontal="right" vertical="center" wrapText="1"/>
    </xf>
    <xf numFmtId="0" fontId="21" fillId="7" borderId="16" xfId="11" applyFont="1" applyFill="1" applyBorder="1" applyAlignment="1">
      <alignment horizontal="right" vertical="center" wrapText="1"/>
    </xf>
    <xf numFmtId="0" fontId="40" fillId="0" borderId="0" xfId="10" applyFont="1" applyAlignment="1">
      <alignment horizontal="left" vertical="center"/>
    </xf>
    <xf numFmtId="0" fontId="9" fillId="2" borderId="1" xfId="2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/>
    </xf>
    <xf numFmtId="0" fontId="4" fillId="2" borderId="66" xfId="2" applyFont="1" applyFill="1" applyBorder="1" applyAlignment="1">
      <alignment horizontal="center" vertical="center"/>
    </xf>
    <xf numFmtId="0" fontId="4" fillId="0" borderId="67" xfId="2" applyFont="1" applyBorder="1" applyAlignment="1">
      <alignment horizontal="center" vertical="center" wrapText="1"/>
    </xf>
    <xf numFmtId="4" fontId="6" fillId="0" borderId="78" xfId="3" applyNumberFormat="1" applyFont="1" applyBorder="1" applyAlignment="1">
      <alignment horizontal="center" vertical="center"/>
    </xf>
    <xf numFmtId="4" fontId="6" fillId="0" borderId="40" xfId="3" applyNumberFormat="1" applyFont="1" applyBorder="1" applyAlignment="1">
      <alignment horizontal="center" vertical="center"/>
    </xf>
    <xf numFmtId="0" fontId="3" fillId="0" borderId="79" xfId="9" applyBorder="1" applyAlignment="1">
      <alignment horizontal="center"/>
    </xf>
    <xf numFmtId="0" fontId="3" fillId="0" borderId="10" xfId="9" applyBorder="1" applyAlignment="1">
      <alignment horizontal="center"/>
    </xf>
    <xf numFmtId="0" fontId="3" fillId="0" borderId="38" xfId="9" applyBorder="1" applyAlignment="1">
      <alignment horizontal="center" vertical="center"/>
    </xf>
    <xf numFmtId="0" fontId="3" fillId="0" borderId="40" xfId="9" applyBorder="1" applyAlignment="1">
      <alignment horizontal="center" vertical="center"/>
    </xf>
    <xf numFmtId="0" fontId="6" fillId="12" borderId="1" xfId="9" applyFont="1" applyFill="1" applyBorder="1" applyAlignment="1">
      <alignment horizontal="center" vertical="center"/>
    </xf>
    <xf numFmtId="0" fontId="6" fillId="12" borderId="27" xfId="9" applyFont="1" applyFill="1" applyBorder="1" applyAlignment="1">
      <alignment horizontal="center" vertical="center"/>
    </xf>
    <xf numFmtId="0" fontId="6" fillId="12" borderId="1" xfId="9" applyFont="1" applyFill="1" applyBorder="1" applyAlignment="1">
      <alignment horizontal="center" vertical="center" wrapText="1"/>
    </xf>
    <xf numFmtId="0" fontId="6" fillId="12" borderId="27" xfId="9" applyFont="1" applyFill="1" applyBorder="1" applyAlignment="1">
      <alignment horizontal="center" vertical="center" wrapText="1"/>
    </xf>
    <xf numFmtId="0" fontId="6" fillId="0" borderId="15" xfId="9" applyFont="1" applyBorder="1" applyAlignment="1">
      <alignment horizontal="center" vertical="center"/>
    </xf>
    <xf numFmtId="0" fontId="6" fillId="0" borderId="78" xfId="9" applyFont="1" applyBorder="1" applyAlignment="1">
      <alignment horizontal="center" vertical="center" wrapText="1"/>
    </xf>
    <xf numFmtId="0" fontId="6" fillId="0" borderId="78" xfId="9" applyFont="1" applyBorder="1" applyAlignment="1">
      <alignment horizontal="center" vertical="center"/>
    </xf>
    <xf numFmtId="0" fontId="4" fillId="0" borderId="20" xfId="8" applyFont="1" applyBorder="1" applyAlignment="1">
      <alignment horizontal="center" vertical="center" wrapText="1"/>
    </xf>
    <xf numFmtId="0" fontId="4" fillId="0" borderId="24" xfId="8" applyFont="1" applyBorder="1" applyAlignment="1">
      <alignment horizontal="center" vertical="center" wrapText="1"/>
    </xf>
    <xf numFmtId="0" fontId="4" fillId="2" borderId="76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28" xfId="2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4" fillId="2" borderId="9" xfId="8" applyFont="1" applyFill="1" applyBorder="1" applyAlignment="1">
      <alignment horizontal="center" vertical="center" wrapText="1"/>
    </xf>
    <xf numFmtId="0" fontId="5" fillId="0" borderId="10" xfId="8" applyFont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4" fillId="0" borderId="39" xfId="2" applyFont="1" applyBorder="1" applyAlignment="1">
      <alignment horizontal="center" vertical="center" wrapText="1"/>
    </xf>
    <xf numFmtId="0" fontId="4" fillId="2" borderId="10" xfId="8" applyFont="1" applyFill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wrapText="1"/>
    </xf>
    <xf numFmtId="0" fontId="6" fillId="0" borderId="29" xfId="8" applyFont="1" applyBorder="1" applyAlignment="1">
      <alignment horizontal="center" vertical="center" wrapText="1"/>
    </xf>
    <xf numFmtId="0" fontId="14" fillId="0" borderId="46" xfId="2" applyFont="1" applyBorder="1" applyAlignment="1">
      <alignment horizontal="center" vertical="top"/>
    </xf>
    <xf numFmtId="0" fontId="37" fillId="0" borderId="0" xfId="8" applyAlignment="1">
      <alignment horizontal="center" vertical="top"/>
    </xf>
    <xf numFmtId="0" fontId="14" fillId="0" borderId="46" xfId="2" applyFont="1" applyBorder="1" applyAlignment="1">
      <alignment horizontal="center" vertical="top" wrapText="1"/>
    </xf>
    <xf numFmtId="0" fontId="37" fillId="0" borderId="0" xfId="8" applyAlignment="1">
      <alignment horizontal="center" vertical="top" wrapText="1"/>
    </xf>
    <xf numFmtId="0" fontId="37" fillId="0" borderId="24" xfId="8" applyBorder="1" applyAlignment="1">
      <alignment horizontal="center" vertical="top" wrapText="1"/>
    </xf>
    <xf numFmtId="0" fontId="14" fillId="0" borderId="0" xfId="2" applyFont="1" applyAlignment="1">
      <alignment horizontal="center" vertical="top" wrapText="1"/>
    </xf>
    <xf numFmtId="0" fontId="6" fillId="0" borderId="6" xfId="8" applyFont="1" applyBorder="1" applyAlignment="1">
      <alignment horizontal="center" vertical="center" wrapText="1"/>
    </xf>
    <xf numFmtId="0" fontId="6" fillId="0" borderId="45" xfId="8" applyFont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/>
    </xf>
    <xf numFmtId="0" fontId="6" fillId="0" borderId="19" xfId="2" applyFont="1" applyBorder="1" applyAlignment="1" applyProtection="1">
      <alignment horizontal="center" vertical="center"/>
    </xf>
    <xf numFmtId="0" fontId="6" fillId="0" borderId="7" xfId="2" applyFont="1" applyBorder="1" applyAlignment="1" applyProtection="1">
      <alignment horizontal="center" vertical="center" wrapText="1"/>
    </xf>
    <xf numFmtId="0" fontId="6" fillId="0" borderId="19" xfId="2" applyFont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6" fillId="2" borderId="19" xfId="2" applyFont="1" applyFill="1" applyBorder="1" applyAlignment="1" applyProtection="1">
      <alignment horizontal="center" vertical="center" wrapText="1"/>
    </xf>
    <xf numFmtId="0" fontId="6" fillId="3" borderId="41" xfId="2" applyFont="1" applyFill="1" applyBorder="1" applyAlignment="1" applyProtection="1">
      <alignment horizontal="right" vertical="center" wrapText="1"/>
    </xf>
    <xf numFmtId="0" fontId="3" fillId="0" borderId="24" xfId="0" applyFont="1" applyBorder="1" applyAlignment="1" applyProtection="1">
      <alignment horizontal="right" vertical="center" wrapText="1"/>
    </xf>
    <xf numFmtId="0" fontId="12" fillId="2" borderId="1" xfId="2" applyFont="1" applyFill="1" applyBorder="1" applyAlignment="1" applyProtection="1">
      <alignment horizontal="center" vertical="center"/>
    </xf>
    <xf numFmtId="0" fontId="3" fillId="0" borderId="27" xfId="2" applyFont="1" applyBorder="1" applyAlignment="1" applyProtection="1">
      <alignment horizontal="center" vertical="center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0" borderId="30" xfId="2" applyFont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2" borderId="27" xfId="2" applyFont="1" applyFill="1" applyBorder="1" applyAlignment="1" applyProtection="1">
      <alignment horizontal="center" vertical="center" wrapText="1"/>
    </xf>
    <xf numFmtId="0" fontId="6" fillId="2" borderId="56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4" fillId="0" borderId="38" xfId="2" applyFont="1" applyBorder="1" applyAlignment="1" applyProtection="1">
      <alignment horizontal="center" vertical="center" wrapText="1"/>
    </xf>
    <xf numFmtId="0" fontId="4" fillId="0" borderId="40" xfId="2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/>
    </xf>
    <xf numFmtId="0" fontId="6" fillId="0" borderId="27" xfId="2" applyFont="1" applyBorder="1" applyAlignment="1" applyProtection="1">
      <alignment horizontal="center" vertical="center"/>
    </xf>
    <xf numFmtId="0" fontId="12" fillId="2" borderId="9" xfId="2" applyFont="1" applyFill="1" applyBorder="1" applyAlignment="1" applyProtection="1">
      <alignment horizontal="center" vertical="center"/>
    </xf>
    <xf numFmtId="0" fontId="3" fillId="0" borderId="10" xfId="2" applyFont="1" applyBorder="1" applyAlignment="1" applyProtection="1">
      <alignment horizontal="center" vertical="center"/>
    </xf>
    <xf numFmtId="0" fontId="6" fillId="2" borderId="9" xfId="2" applyFont="1" applyFill="1" applyBorder="1" applyAlignment="1" applyProtection="1">
      <alignment horizontal="center" vertical="center" wrapText="1"/>
    </xf>
    <xf numFmtId="0" fontId="6" fillId="0" borderId="10" xfId="2" applyFont="1" applyBorder="1" applyAlignment="1" applyProtection="1">
      <alignment horizontal="center" vertical="center" wrapText="1"/>
    </xf>
    <xf numFmtId="0" fontId="6" fillId="2" borderId="10" xfId="2" applyFont="1" applyFill="1" applyBorder="1" applyAlignment="1" applyProtection="1">
      <alignment horizontal="center" vertical="center" wrapText="1"/>
    </xf>
  </cellXfs>
  <cellStyles count="13">
    <cellStyle name="Normalny" xfId="0" builtinId="0"/>
    <cellStyle name="Normalny 2" xfId="8" xr:uid="{82BC97AC-7CE8-4884-A39F-DFFD48284E25}"/>
    <cellStyle name="Normalny 2 2" xfId="9" xr:uid="{188BF252-6FB8-4545-92C5-6FB9A7F64B59}"/>
    <cellStyle name="Normalny 2 2 2" xfId="11" xr:uid="{D89E10B8-663B-4A81-8B40-830D5FB46FE6}"/>
    <cellStyle name="Normalny 3" xfId="10" xr:uid="{CFF9C227-1018-4F58-A7A0-4233DF0A4795}"/>
    <cellStyle name="Normalny_Remont funkcjonalny - nowe karty-odpopielanie" xfId="4" xr:uid="{7AC67A01-F90C-40E2-A374-2CB1B3FB975C}"/>
    <cellStyle name="Normalny_Siekierki" xfId="7" xr:uid="{A5ED00D7-FBFE-4BB9-8B29-1807D4DFDCE6}"/>
    <cellStyle name="Normalny_Wola" xfId="6" xr:uid="{889DBA8F-D7C2-4163-826A-E9C35D86C079}"/>
    <cellStyle name="Normalny_Wzór karty serwisowej - zawór" xfId="2" xr:uid="{2579C24E-06EA-4789-9AC6-7A4974B83957}"/>
    <cellStyle name="Normalny_Wzór karty serwisowej nowej" xfId="3" xr:uid="{B76DF7E5-46A0-453D-96AC-4FA00CE33B72}"/>
    <cellStyle name="Normalny_Żerań" xfId="5" xr:uid="{7F8CC535-5049-40BE-9598-0AFE4D494011}"/>
    <cellStyle name="Procentowy 2" xfId="12" xr:uid="{4750F796-9FAB-4793-8C62-099DF0658448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8AF8A-4DEE-4E8B-97B9-773165770C3B}">
  <sheetPr codeName="Arkusz1"/>
  <dimension ref="A1:K10"/>
  <sheetViews>
    <sheetView zoomScaleNormal="100" workbookViewId="0">
      <pane ySplit="5" topLeftCell="A6" activePane="bottomLeft" state="frozen"/>
      <selection activeCell="G17" sqref="G17"/>
      <selection pane="bottomLeft" activeCell="B11" sqref="B11"/>
    </sheetView>
  </sheetViews>
  <sheetFormatPr defaultColWidth="9.140625" defaultRowHeight="15" x14ac:dyDescent="0.25"/>
  <cols>
    <col min="1" max="1" width="9.140625" style="297"/>
    <col min="2" max="2" width="54" style="283" customWidth="1"/>
    <col min="3" max="3" width="23.7109375" style="284" customWidth="1"/>
    <col min="4" max="4" width="35.7109375" style="284" customWidth="1"/>
    <col min="5" max="5" width="19.5703125" style="283" customWidth="1"/>
    <col min="6" max="7" width="35.7109375" style="283" customWidth="1"/>
    <col min="8" max="8" width="9.140625" style="283"/>
    <col min="9" max="9" width="9.140625" style="284"/>
    <col min="10" max="10" width="11.42578125" style="284" bestFit="1" customWidth="1"/>
    <col min="11" max="11" width="10" style="284" bestFit="1" customWidth="1"/>
    <col min="12" max="16384" width="9.140625" style="283"/>
  </cols>
  <sheetData>
    <row r="1" spans="1:11" ht="15" customHeight="1" x14ac:dyDescent="0.25">
      <c r="A1" s="328" t="s">
        <v>401</v>
      </c>
      <c r="B1" s="328"/>
      <c r="C1" s="328"/>
      <c r="D1" s="328"/>
      <c r="E1" s="328"/>
      <c r="F1" s="328"/>
      <c r="G1" s="328"/>
    </row>
    <row r="2" spans="1:11" ht="15" customHeight="1" x14ac:dyDescent="0.25">
      <c r="A2" s="328"/>
      <c r="B2" s="328"/>
      <c r="C2" s="328"/>
      <c r="D2" s="328"/>
      <c r="E2" s="328"/>
      <c r="F2" s="328"/>
      <c r="G2" s="328"/>
    </row>
    <row r="3" spans="1:11" ht="12.75" customHeight="1" x14ac:dyDescent="0.25">
      <c r="A3" s="285"/>
      <c r="B3" s="285"/>
      <c r="C3" s="285"/>
      <c r="D3" s="285"/>
    </row>
    <row r="4" spans="1:11" s="287" customFormat="1" ht="45.75" customHeight="1" x14ac:dyDescent="0.25">
      <c r="A4" s="286" t="s">
        <v>5</v>
      </c>
      <c r="B4" s="286" t="s">
        <v>333</v>
      </c>
      <c r="C4" s="286" t="s">
        <v>384</v>
      </c>
      <c r="D4" s="286" t="s">
        <v>385</v>
      </c>
      <c r="E4" s="286" t="s">
        <v>386</v>
      </c>
      <c r="F4" s="286" t="s">
        <v>387</v>
      </c>
      <c r="G4" s="286" t="s">
        <v>388</v>
      </c>
      <c r="I4" s="288"/>
      <c r="J4" s="288"/>
      <c r="K4" s="288"/>
    </row>
    <row r="5" spans="1:11" s="287" customFormat="1" x14ac:dyDescent="0.25">
      <c r="A5" s="286" t="s">
        <v>389</v>
      </c>
      <c r="B5" s="286" t="s">
        <v>389</v>
      </c>
      <c r="C5" s="286" t="s">
        <v>389</v>
      </c>
      <c r="D5" s="286" t="s">
        <v>390</v>
      </c>
      <c r="E5" s="286" t="s">
        <v>391</v>
      </c>
      <c r="F5" s="286" t="s">
        <v>390</v>
      </c>
      <c r="G5" s="286" t="s">
        <v>390</v>
      </c>
      <c r="I5" s="288"/>
      <c r="J5" s="288"/>
      <c r="K5" s="288"/>
    </row>
    <row r="6" spans="1:11" s="292" customFormat="1" ht="25.5" x14ac:dyDescent="0.25">
      <c r="A6" s="289">
        <v>1</v>
      </c>
      <c r="B6" s="289" t="s">
        <v>393</v>
      </c>
      <c r="C6" s="289" t="s">
        <v>392</v>
      </c>
      <c r="D6" s="290" t="s">
        <v>383</v>
      </c>
      <c r="E6" s="290" t="s">
        <v>383</v>
      </c>
      <c r="F6" s="291" cm="1">
        <f t="array" aca="1" ref="F6" ca="1">INDIRECT("'Zapotrzebowanie pracowników'!J4")</f>
        <v>0</v>
      </c>
      <c r="G6" s="291">
        <f t="shared" ref="G6:G9" ca="1" si="0">F6*4</f>
        <v>0</v>
      </c>
      <c r="I6" s="293"/>
      <c r="J6" s="293"/>
      <c r="K6" s="293"/>
    </row>
    <row r="7" spans="1:11" s="292" customFormat="1" ht="25.5" x14ac:dyDescent="0.25">
      <c r="A7" s="289">
        <v>2</v>
      </c>
      <c r="B7" s="289" t="s">
        <v>394</v>
      </c>
      <c r="C7" s="289" t="s">
        <v>395</v>
      </c>
      <c r="D7" s="290" t="s">
        <v>383</v>
      </c>
      <c r="E7" s="290" t="s">
        <v>383</v>
      </c>
      <c r="F7" s="291" cm="1">
        <f t="array" aca="1" ref="F7" ca="1">INDIRECT("'Wykaz'!E3")</f>
        <v>0</v>
      </c>
      <c r="G7" s="291">
        <f t="shared" ca="1" si="0"/>
        <v>0</v>
      </c>
      <c r="I7" s="293"/>
      <c r="J7" s="293"/>
      <c r="K7" s="293"/>
    </row>
    <row r="8" spans="1:11" s="292" customFormat="1" ht="25.5" x14ac:dyDescent="0.25">
      <c r="A8" s="289">
        <v>3</v>
      </c>
      <c r="B8" s="289" t="s">
        <v>396</v>
      </c>
      <c r="C8" s="289" t="s">
        <v>383</v>
      </c>
      <c r="D8" s="290" t="s">
        <v>383</v>
      </c>
      <c r="E8" s="290" t="s">
        <v>383</v>
      </c>
      <c r="F8" s="291">
        <v>62500</v>
      </c>
      <c r="G8" s="291">
        <f t="shared" si="0"/>
        <v>250000</v>
      </c>
      <c r="I8" s="293"/>
      <c r="J8" s="293"/>
      <c r="K8" s="293"/>
    </row>
    <row r="9" spans="1:11" s="292" customFormat="1" ht="38.25" x14ac:dyDescent="0.25">
      <c r="A9" s="289">
        <v>4</v>
      </c>
      <c r="B9" s="289" t="s">
        <v>397</v>
      </c>
      <c r="C9" s="289" t="s">
        <v>383</v>
      </c>
      <c r="D9" s="294">
        <v>175000</v>
      </c>
      <c r="E9" s="295"/>
      <c r="F9" s="291">
        <f>D9*(1+E9)</f>
        <v>175000</v>
      </c>
      <c r="G9" s="291">
        <f t="shared" si="0"/>
        <v>700000</v>
      </c>
      <c r="I9" s="293"/>
      <c r="J9" s="293"/>
      <c r="K9" s="293"/>
    </row>
    <row r="10" spans="1:11" ht="30" customHeight="1" x14ac:dyDescent="0.25">
      <c r="A10" s="329" t="s">
        <v>398</v>
      </c>
      <c r="B10" s="330"/>
      <c r="C10" s="330"/>
      <c r="D10" s="330"/>
      <c r="E10" s="330"/>
      <c r="F10" s="330"/>
      <c r="G10" s="296">
        <f ca="1">SUM(G6:G9)</f>
        <v>950000</v>
      </c>
    </row>
  </sheetData>
  <sheetProtection algorithmName="SHA-512" hashValue="jXZxJ2sUwvKYSokHEQyvfSA+FWbfFbW17GaFCNp9sG+pu50NGNf41RsKeNyW8GYzfnwhItmofrGD2TROBNp6gA==" saltValue="HXTITDl73520WSksDbF0nQ==" spinCount="100000" sheet="1" objects="1" scenarios="1" autoFilter="0"/>
  <mergeCells count="2">
    <mergeCell ref="A1:G2"/>
    <mergeCell ref="A10:F10"/>
  </mergeCells>
  <dataValidations count="1">
    <dataValidation type="decimal" allowBlank="1" showInputMessage="1" showErrorMessage="1" error="Narzut maksymalny 8%" sqref="E9" xr:uid="{C3CA2DA1-26E4-44F5-92BD-23ABC60CB312}">
      <formula1>0</formula1>
      <formula2>0.08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C2FAA-F46A-46A4-A420-B3C4A39D45C0}">
  <sheetPr codeName="Arkusz14"/>
  <dimension ref="A1:J60"/>
  <sheetViews>
    <sheetView tabSelected="1" zoomScale="85" zoomScaleNormal="85" workbookViewId="0">
      <pane ySplit="2" topLeftCell="A3" activePane="bottomLeft" state="frozen"/>
      <selection activeCell="F8" sqref="F8"/>
      <selection pane="bottomLeft" activeCell="F4" sqref="F4"/>
    </sheetView>
  </sheetViews>
  <sheetFormatPr defaultColWidth="9.140625" defaultRowHeight="12.75" x14ac:dyDescent="0.2"/>
  <cols>
    <col min="1" max="1" width="16.140625" style="276" customWidth="1"/>
    <col min="2" max="2" width="45.42578125" style="276" customWidth="1"/>
    <col min="3" max="3" width="41.28515625" style="276" customWidth="1"/>
    <col min="4" max="4" width="17" style="276" customWidth="1"/>
    <col min="5" max="5" width="29.140625" style="276" customWidth="1"/>
    <col min="6" max="6" width="30.5703125" style="278" customWidth="1"/>
    <col min="7" max="7" width="16.5703125" style="279" customWidth="1"/>
    <col min="8" max="8" width="36.7109375" style="278" customWidth="1"/>
    <col min="9" max="9" width="29.140625" style="279" customWidth="1"/>
    <col min="10" max="10" width="18.42578125" style="278" customWidth="1"/>
    <col min="11" max="16384" width="9.140625" style="248"/>
  </cols>
  <sheetData>
    <row r="1" spans="1:10" ht="33" customHeight="1" x14ac:dyDescent="0.2">
      <c r="A1" s="332" t="s">
        <v>0</v>
      </c>
      <c r="B1" s="333"/>
      <c r="C1" s="313" t="s">
        <v>23</v>
      </c>
      <c r="D1" s="313"/>
      <c r="E1" s="313"/>
      <c r="F1" s="314"/>
      <c r="G1" s="315"/>
      <c r="H1" s="314"/>
      <c r="I1" s="316"/>
      <c r="J1" s="317"/>
    </row>
    <row r="2" spans="1:10" ht="44.25" customHeight="1" x14ac:dyDescent="0.2">
      <c r="A2" s="334" t="s">
        <v>402</v>
      </c>
      <c r="B2" s="335"/>
      <c r="C2" s="298" t="s">
        <v>403</v>
      </c>
      <c r="D2" s="298"/>
      <c r="E2" s="298"/>
      <c r="F2" s="261"/>
      <c r="G2" s="262"/>
      <c r="H2" s="261"/>
      <c r="I2" s="262"/>
      <c r="J2" s="318"/>
    </row>
    <row r="3" spans="1:10" ht="63.75" x14ac:dyDescent="0.2">
      <c r="A3" s="319" t="s">
        <v>5</v>
      </c>
      <c r="B3" s="263" t="s">
        <v>376</v>
      </c>
      <c r="C3" s="264" t="s">
        <v>27</v>
      </c>
      <c r="D3" s="265" t="s">
        <v>377</v>
      </c>
      <c r="E3" s="266" t="s">
        <v>26</v>
      </c>
      <c r="F3" s="267" t="s">
        <v>380</v>
      </c>
      <c r="G3" s="268" t="s">
        <v>378</v>
      </c>
      <c r="H3" s="267" t="s">
        <v>399</v>
      </c>
      <c r="I3" s="268" t="s">
        <v>381</v>
      </c>
      <c r="J3" s="320" t="s">
        <v>379</v>
      </c>
    </row>
    <row r="4" spans="1:10" ht="89.25" x14ac:dyDescent="0.2">
      <c r="A4" s="336">
        <v>1</v>
      </c>
      <c r="B4" s="335" t="s">
        <v>382</v>
      </c>
      <c r="C4" s="269" t="s">
        <v>28</v>
      </c>
      <c r="D4" s="270">
        <v>1</v>
      </c>
      <c r="E4" s="274" t="s">
        <v>29</v>
      </c>
      <c r="F4" s="271"/>
      <c r="G4" s="272">
        <v>6180</v>
      </c>
      <c r="H4" s="273"/>
      <c r="I4" s="275">
        <v>1312.5</v>
      </c>
      <c r="J4" s="339">
        <f>SUMPRODUCT($D$4:$D$5,$F$4:$F$5,$G$4:$G$5)+SUMPRODUCT(D4:$D$5,$H$4:$H$5,$I$4:$I$5)</f>
        <v>0</v>
      </c>
    </row>
    <row r="5" spans="1:10" ht="90" thickBot="1" x14ac:dyDescent="0.25">
      <c r="A5" s="337"/>
      <c r="B5" s="338"/>
      <c r="C5" s="321" t="s">
        <v>30</v>
      </c>
      <c r="D5" s="322">
        <v>1</v>
      </c>
      <c r="E5" s="323" t="s">
        <v>29</v>
      </c>
      <c r="F5" s="324"/>
      <c r="G5" s="325">
        <v>6180</v>
      </c>
      <c r="H5" s="326"/>
      <c r="I5" s="327">
        <v>1312.5</v>
      </c>
      <c r="J5" s="340"/>
    </row>
    <row r="7" spans="1:10" s="276" customFormat="1" x14ac:dyDescent="0.2">
      <c r="B7" s="277"/>
      <c r="C7" s="277"/>
      <c r="F7" s="278"/>
      <c r="G7" s="279"/>
      <c r="H7" s="278"/>
      <c r="I7" s="279"/>
      <c r="J7" s="278"/>
    </row>
    <row r="8" spans="1:10" s="276" customFormat="1" x14ac:dyDescent="0.2">
      <c r="A8" s="280"/>
      <c r="B8" s="277"/>
      <c r="C8" s="277"/>
      <c r="F8" s="278"/>
      <c r="G8" s="279"/>
      <c r="H8" s="278"/>
      <c r="I8" s="279"/>
      <c r="J8" s="278"/>
    </row>
    <row r="9" spans="1:10" s="276" customFormat="1" x14ac:dyDescent="0.2">
      <c r="A9" s="331" t="s">
        <v>400</v>
      </c>
      <c r="B9" s="331"/>
      <c r="C9" s="331"/>
      <c r="D9" s="331"/>
      <c r="E9" s="331"/>
      <c r="F9" s="331"/>
      <c r="G9" s="331"/>
      <c r="H9" s="331"/>
      <c r="I9" s="331"/>
      <c r="J9" s="331"/>
    </row>
    <row r="10" spans="1:10" s="276" customFormat="1" x14ac:dyDescent="0.2">
      <c r="B10" s="277"/>
      <c r="C10" s="277"/>
      <c r="F10" s="278"/>
      <c r="G10" s="279"/>
      <c r="H10" s="278"/>
      <c r="I10" s="279"/>
      <c r="J10" s="278"/>
    </row>
    <row r="11" spans="1:10" s="276" customFormat="1" x14ac:dyDescent="0.2">
      <c r="B11" s="277"/>
      <c r="C11" s="277"/>
      <c r="F11" s="278"/>
      <c r="G11" s="279"/>
      <c r="H11" s="278"/>
      <c r="I11" s="279"/>
      <c r="J11" s="278"/>
    </row>
    <row r="12" spans="1:10" s="276" customFormat="1" x14ac:dyDescent="0.2">
      <c r="B12" s="277"/>
      <c r="C12" s="277"/>
      <c r="F12" s="278"/>
      <c r="G12" s="279"/>
      <c r="H12" s="278"/>
      <c r="I12" s="279"/>
      <c r="J12" s="278"/>
    </row>
    <row r="13" spans="1:10" s="276" customFormat="1" x14ac:dyDescent="0.2">
      <c r="A13" s="281"/>
      <c r="B13" s="277"/>
      <c r="C13" s="277"/>
      <c r="F13" s="278"/>
      <c r="G13" s="279"/>
      <c r="H13" s="278"/>
      <c r="I13" s="279"/>
      <c r="J13" s="278"/>
    </row>
    <row r="14" spans="1:10" s="276" customFormat="1" x14ac:dyDescent="0.2">
      <c r="B14" s="277"/>
      <c r="C14" s="277"/>
      <c r="F14" s="278"/>
      <c r="G14" s="279"/>
      <c r="H14" s="278"/>
      <c r="I14" s="279"/>
      <c r="J14" s="278"/>
    </row>
    <row r="15" spans="1:10" s="276" customFormat="1" x14ac:dyDescent="0.2">
      <c r="B15" s="277"/>
      <c r="C15" s="277"/>
      <c r="F15" s="278"/>
      <c r="G15" s="279"/>
      <c r="H15" s="278"/>
      <c r="I15" s="279"/>
      <c r="J15" s="278"/>
    </row>
    <row r="16" spans="1:10" s="276" customFormat="1" x14ac:dyDescent="0.2">
      <c r="B16" s="277"/>
      <c r="C16" s="277"/>
      <c r="F16" s="278"/>
      <c r="G16" s="279"/>
      <c r="H16" s="278"/>
      <c r="I16" s="279"/>
      <c r="J16" s="278"/>
    </row>
    <row r="17" spans="3:10" s="276" customFormat="1" x14ac:dyDescent="0.2">
      <c r="C17" s="282"/>
      <c r="F17" s="278"/>
      <c r="G17" s="279"/>
      <c r="H17" s="278"/>
      <c r="I17" s="279"/>
      <c r="J17" s="278"/>
    </row>
    <row r="18" spans="3:10" s="276" customFormat="1" x14ac:dyDescent="0.2">
      <c r="C18" s="282"/>
      <c r="F18" s="278"/>
      <c r="G18" s="279"/>
      <c r="H18" s="278"/>
      <c r="I18" s="279"/>
      <c r="J18" s="278"/>
    </row>
    <row r="19" spans="3:10" s="276" customFormat="1" x14ac:dyDescent="0.2">
      <c r="C19" s="282"/>
      <c r="F19" s="278"/>
      <c r="G19" s="279"/>
      <c r="H19" s="278"/>
      <c r="I19" s="279"/>
      <c r="J19" s="278"/>
    </row>
    <row r="20" spans="3:10" s="276" customFormat="1" x14ac:dyDescent="0.2">
      <c r="C20" s="282"/>
      <c r="F20" s="278"/>
      <c r="G20" s="279"/>
      <c r="H20" s="278"/>
      <c r="I20" s="279"/>
      <c r="J20" s="278"/>
    </row>
    <row r="21" spans="3:10" s="276" customFormat="1" x14ac:dyDescent="0.2">
      <c r="C21" s="282"/>
      <c r="F21" s="278"/>
      <c r="G21" s="279"/>
      <c r="H21" s="278"/>
      <c r="I21" s="279"/>
      <c r="J21" s="278"/>
    </row>
    <row r="22" spans="3:10" s="276" customFormat="1" x14ac:dyDescent="0.2">
      <c r="C22" s="282"/>
      <c r="F22" s="278"/>
      <c r="G22" s="279"/>
      <c r="H22" s="278"/>
      <c r="I22" s="279"/>
      <c r="J22" s="278"/>
    </row>
    <row r="23" spans="3:10" s="276" customFormat="1" x14ac:dyDescent="0.2">
      <c r="C23" s="282"/>
      <c r="F23" s="278"/>
      <c r="G23" s="279"/>
      <c r="H23" s="278"/>
      <c r="I23" s="279"/>
      <c r="J23" s="278"/>
    </row>
    <row r="24" spans="3:10" s="276" customFormat="1" x14ac:dyDescent="0.2">
      <c r="C24" s="282"/>
      <c r="F24" s="278"/>
      <c r="G24" s="279"/>
      <c r="H24" s="278"/>
      <c r="I24" s="279"/>
      <c r="J24" s="278"/>
    </row>
    <row r="25" spans="3:10" s="276" customFormat="1" x14ac:dyDescent="0.2">
      <c r="C25" s="282"/>
      <c r="F25" s="278"/>
      <c r="G25" s="279"/>
      <c r="H25" s="278"/>
      <c r="I25" s="279"/>
      <c r="J25" s="278"/>
    </row>
    <row r="26" spans="3:10" s="276" customFormat="1" x14ac:dyDescent="0.2">
      <c r="C26" s="282"/>
      <c r="F26" s="278"/>
      <c r="G26" s="279"/>
      <c r="H26" s="278"/>
      <c r="I26" s="279"/>
      <c r="J26" s="278"/>
    </row>
    <row r="27" spans="3:10" s="276" customFormat="1" x14ac:dyDescent="0.2">
      <c r="C27" s="282"/>
      <c r="F27" s="278"/>
      <c r="G27" s="279"/>
      <c r="H27" s="278"/>
      <c r="I27" s="279"/>
      <c r="J27" s="278"/>
    </row>
    <row r="28" spans="3:10" s="276" customFormat="1" x14ac:dyDescent="0.2">
      <c r="C28" s="282"/>
      <c r="F28" s="278"/>
      <c r="G28" s="279"/>
      <c r="H28" s="278"/>
      <c r="I28" s="279"/>
      <c r="J28" s="278"/>
    </row>
    <row r="29" spans="3:10" s="276" customFormat="1" x14ac:dyDescent="0.2">
      <c r="C29" s="282"/>
      <c r="F29" s="278"/>
      <c r="G29" s="279"/>
      <c r="H29" s="278"/>
      <c r="I29" s="279"/>
      <c r="J29" s="278"/>
    </row>
    <row r="30" spans="3:10" s="276" customFormat="1" x14ac:dyDescent="0.2">
      <c r="C30" s="282"/>
      <c r="F30" s="278"/>
      <c r="G30" s="279"/>
      <c r="H30" s="278"/>
      <c r="I30" s="279"/>
      <c r="J30" s="278"/>
    </row>
    <row r="31" spans="3:10" s="276" customFormat="1" x14ac:dyDescent="0.2">
      <c r="C31" s="282"/>
      <c r="F31" s="278"/>
      <c r="G31" s="279"/>
      <c r="H31" s="278"/>
      <c r="I31" s="279"/>
      <c r="J31" s="278"/>
    </row>
    <row r="32" spans="3:10" s="276" customFormat="1" x14ac:dyDescent="0.2">
      <c r="C32" s="282"/>
      <c r="F32" s="278"/>
      <c r="G32" s="279"/>
      <c r="H32" s="278"/>
      <c r="I32" s="279"/>
      <c r="J32" s="278"/>
    </row>
    <row r="33" spans="3:10" s="276" customFormat="1" x14ac:dyDescent="0.2">
      <c r="C33" s="282"/>
      <c r="F33" s="278"/>
      <c r="G33" s="279"/>
      <c r="H33" s="278"/>
      <c r="I33" s="279"/>
      <c r="J33" s="278"/>
    </row>
    <row r="34" spans="3:10" s="276" customFormat="1" x14ac:dyDescent="0.2">
      <c r="C34" s="282"/>
      <c r="F34" s="278"/>
      <c r="G34" s="279"/>
      <c r="H34" s="278"/>
      <c r="I34" s="279"/>
      <c r="J34" s="278"/>
    </row>
    <row r="35" spans="3:10" s="276" customFormat="1" x14ac:dyDescent="0.2">
      <c r="C35" s="282"/>
      <c r="F35" s="278"/>
      <c r="G35" s="279"/>
      <c r="H35" s="278"/>
      <c r="I35" s="279"/>
      <c r="J35" s="278"/>
    </row>
    <row r="36" spans="3:10" s="276" customFormat="1" x14ac:dyDescent="0.2">
      <c r="C36" s="282"/>
      <c r="F36" s="278"/>
      <c r="G36" s="279"/>
      <c r="H36" s="278"/>
      <c r="I36" s="279"/>
      <c r="J36" s="278"/>
    </row>
    <row r="37" spans="3:10" s="276" customFormat="1" x14ac:dyDescent="0.2">
      <c r="C37" s="282"/>
      <c r="F37" s="278"/>
      <c r="G37" s="279"/>
      <c r="H37" s="278"/>
      <c r="I37" s="279"/>
      <c r="J37" s="278"/>
    </row>
    <row r="38" spans="3:10" s="276" customFormat="1" x14ac:dyDescent="0.2">
      <c r="C38" s="282"/>
      <c r="F38" s="278"/>
      <c r="G38" s="279"/>
      <c r="H38" s="278"/>
      <c r="I38" s="279"/>
      <c r="J38" s="278"/>
    </row>
    <row r="39" spans="3:10" s="276" customFormat="1" x14ac:dyDescent="0.2">
      <c r="C39" s="282"/>
      <c r="F39" s="278"/>
      <c r="G39" s="279"/>
      <c r="H39" s="278"/>
      <c r="I39" s="279"/>
      <c r="J39" s="278"/>
    </row>
    <row r="40" spans="3:10" s="276" customFormat="1" x14ac:dyDescent="0.2">
      <c r="C40" s="282"/>
      <c r="F40" s="278"/>
      <c r="G40" s="279"/>
      <c r="H40" s="278"/>
      <c r="I40" s="279"/>
      <c r="J40" s="278"/>
    </row>
    <row r="41" spans="3:10" s="276" customFormat="1" x14ac:dyDescent="0.2">
      <c r="C41" s="282"/>
      <c r="F41" s="278"/>
      <c r="G41" s="279"/>
      <c r="H41" s="278"/>
      <c r="I41" s="279"/>
      <c r="J41" s="278"/>
    </row>
    <row r="42" spans="3:10" s="276" customFormat="1" x14ac:dyDescent="0.2">
      <c r="C42" s="282"/>
      <c r="F42" s="278"/>
      <c r="G42" s="279"/>
      <c r="H42" s="278"/>
      <c r="I42" s="279"/>
      <c r="J42" s="278"/>
    </row>
    <row r="43" spans="3:10" s="276" customFormat="1" x14ac:dyDescent="0.2">
      <c r="C43" s="282"/>
      <c r="F43" s="278"/>
      <c r="G43" s="279"/>
      <c r="H43" s="278"/>
      <c r="I43" s="279"/>
      <c r="J43" s="278"/>
    </row>
    <row r="44" spans="3:10" s="276" customFormat="1" x14ac:dyDescent="0.2">
      <c r="C44" s="282"/>
      <c r="F44" s="278"/>
      <c r="G44" s="279"/>
      <c r="H44" s="278"/>
      <c r="I44" s="279"/>
      <c r="J44" s="278"/>
    </row>
    <row r="45" spans="3:10" s="276" customFormat="1" x14ac:dyDescent="0.2">
      <c r="C45" s="282"/>
      <c r="F45" s="278"/>
      <c r="G45" s="279"/>
      <c r="H45" s="278"/>
      <c r="I45" s="279"/>
      <c r="J45" s="278"/>
    </row>
    <row r="46" spans="3:10" s="276" customFormat="1" x14ac:dyDescent="0.2">
      <c r="C46" s="282"/>
      <c r="F46" s="278"/>
      <c r="G46" s="279"/>
      <c r="H46" s="278"/>
      <c r="I46" s="279"/>
      <c r="J46" s="278"/>
    </row>
    <row r="47" spans="3:10" s="276" customFormat="1" x14ac:dyDescent="0.2">
      <c r="C47" s="282"/>
      <c r="F47" s="278"/>
      <c r="G47" s="279"/>
      <c r="H47" s="278"/>
      <c r="I47" s="279"/>
      <c r="J47" s="278"/>
    </row>
    <row r="48" spans="3:10" s="276" customFormat="1" x14ac:dyDescent="0.2">
      <c r="C48" s="282"/>
      <c r="F48" s="278"/>
      <c r="G48" s="279"/>
      <c r="H48" s="278"/>
      <c r="I48" s="279"/>
      <c r="J48" s="278"/>
    </row>
    <row r="49" spans="3:10" s="276" customFormat="1" x14ac:dyDescent="0.2">
      <c r="C49" s="282"/>
      <c r="F49" s="278"/>
      <c r="G49" s="279"/>
      <c r="H49" s="278"/>
      <c r="I49" s="279"/>
      <c r="J49" s="278"/>
    </row>
    <row r="50" spans="3:10" s="276" customFormat="1" x14ac:dyDescent="0.2">
      <c r="C50" s="282"/>
      <c r="F50" s="278"/>
      <c r="G50" s="279"/>
      <c r="H50" s="278"/>
      <c r="I50" s="279"/>
      <c r="J50" s="278"/>
    </row>
    <row r="51" spans="3:10" s="276" customFormat="1" x14ac:dyDescent="0.2">
      <c r="C51" s="282"/>
      <c r="F51" s="278"/>
      <c r="G51" s="279"/>
      <c r="H51" s="278"/>
      <c r="I51" s="279"/>
      <c r="J51" s="278"/>
    </row>
    <row r="52" spans="3:10" s="276" customFormat="1" x14ac:dyDescent="0.2">
      <c r="C52" s="282"/>
      <c r="F52" s="278"/>
      <c r="G52" s="279"/>
      <c r="H52" s="278"/>
      <c r="I52" s="279"/>
      <c r="J52" s="278"/>
    </row>
    <row r="53" spans="3:10" s="276" customFormat="1" x14ac:dyDescent="0.2">
      <c r="C53" s="282"/>
      <c r="F53" s="278"/>
      <c r="G53" s="279"/>
      <c r="H53" s="278"/>
      <c r="I53" s="279"/>
      <c r="J53" s="278"/>
    </row>
    <row r="54" spans="3:10" s="276" customFormat="1" x14ac:dyDescent="0.2">
      <c r="C54" s="282"/>
      <c r="F54" s="278"/>
      <c r="G54" s="279"/>
      <c r="H54" s="278"/>
      <c r="I54" s="279"/>
      <c r="J54" s="278"/>
    </row>
    <row r="55" spans="3:10" s="276" customFormat="1" x14ac:dyDescent="0.2">
      <c r="C55" s="282"/>
      <c r="F55" s="278"/>
      <c r="G55" s="279"/>
      <c r="H55" s="278"/>
      <c r="I55" s="279"/>
      <c r="J55" s="278"/>
    </row>
    <row r="56" spans="3:10" s="276" customFormat="1" x14ac:dyDescent="0.2">
      <c r="C56" s="282"/>
      <c r="F56" s="278"/>
      <c r="G56" s="279"/>
      <c r="H56" s="278"/>
      <c r="I56" s="279"/>
      <c r="J56" s="278"/>
    </row>
    <row r="57" spans="3:10" s="276" customFormat="1" x14ac:dyDescent="0.2">
      <c r="C57" s="282"/>
      <c r="F57" s="278"/>
      <c r="G57" s="279"/>
      <c r="H57" s="278"/>
      <c r="I57" s="279"/>
      <c r="J57" s="278"/>
    </row>
    <row r="58" spans="3:10" s="276" customFormat="1" x14ac:dyDescent="0.2">
      <c r="C58" s="282"/>
      <c r="F58" s="278"/>
      <c r="G58" s="279"/>
      <c r="H58" s="278"/>
      <c r="I58" s="279"/>
      <c r="J58" s="278"/>
    </row>
    <row r="59" spans="3:10" s="276" customFormat="1" x14ac:dyDescent="0.2">
      <c r="C59" s="282"/>
      <c r="F59" s="278"/>
      <c r="G59" s="279"/>
      <c r="H59" s="278"/>
      <c r="I59" s="279"/>
      <c r="J59" s="278"/>
    </row>
    <row r="60" spans="3:10" s="276" customFormat="1" x14ac:dyDescent="0.2">
      <c r="C60" s="282"/>
      <c r="F60" s="278"/>
      <c r="G60" s="279"/>
      <c r="H60" s="278"/>
      <c r="I60" s="279"/>
      <c r="J60" s="278"/>
    </row>
  </sheetData>
  <sheetProtection algorithmName="SHA-512" hashValue="Ypr84Zi+uMWvWtWGKRU43OEekV04/L1HWrd3NodFxzLYccNqR1dSdYhkg++gM/f6wtpHIpEVN8i6j+Ob39Nicw==" saltValue="wDVtH2ErAxYNEic4FMkx+g==" spinCount="100000" sheet="1" objects="1" scenarios="1" autoFilter="0"/>
  <mergeCells count="6">
    <mergeCell ref="A9:J9"/>
    <mergeCell ref="A1:B1"/>
    <mergeCell ref="A2:B2"/>
    <mergeCell ref="A4:A5"/>
    <mergeCell ref="B4:B5"/>
    <mergeCell ref="J4:J5"/>
  </mergeCells>
  <dataValidations count="2">
    <dataValidation type="decimal" operator="greaterThan" allowBlank="1" showInputMessage="1" showErrorMessage="1" error="Wprowadź wartość liczbową większą od 0" sqref="F4:F5" xr:uid="{D563AB33-9286-4EF8-B887-68B5E878057F}">
      <formula1>0</formula1>
    </dataValidation>
    <dataValidation type="custom" operator="greaterThan" allowBlank="1" showInputMessage="1" showErrorMessage="1" error="Stawka za roboczogodzinę musi być większa niż stawka w kolumnie F" sqref="H4:H5" xr:uid="{363B43C0-0156-4BF2-ADF6-A1662C2F3DB3}">
      <formula1>H4&gt;F4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BCC6-18D6-41D3-A410-2B6FBEA2862C}">
  <sheetPr codeName="Arkusz13"/>
  <dimension ref="A1:I263"/>
  <sheetViews>
    <sheetView workbookViewId="0">
      <selection activeCell="E23" sqref="E23"/>
    </sheetView>
  </sheetViews>
  <sheetFormatPr defaultColWidth="9.140625" defaultRowHeight="12.75" x14ac:dyDescent="0.2"/>
  <cols>
    <col min="1" max="1" width="25.140625" style="248" bestFit="1" customWidth="1"/>
    <col min="2" max="2" width="10.7109375" style="248" customWidth="1"/>
    <col min="3" max="4" width="15.7109375" style="248" customWidth="1"/>
    <col min="5" max="5" width="10.140625" style="248" bestFit="1" customWidth="1"/>
    <col min="6" max="7" width="9.140625" style="248"/>
    <col min="8" max="9" width="10.140625" style="248" bestFit="1" customWidth="1"/>
    <col min="10" max="16384" width="9.140625" style="248"/>
  </cols>
  <sheetData>
    <row r="1" spans="1:9" ht="25.5" customHeight="1" x14ac:dyDescent="0.2">
      <c r="A1" s="345" t="s">
        <v>375</v>
      </c>
      <c r="B1" s="346"/>
      <c r="C1" s="347" t="s">
        <v>374</v>
      </c>
      <c r="D1" s="348"/>
    </row>
    <row r="2" spans="1:9" x14ac:dyDescent="0.2">
      <c r="A2" s="349"/>
      <c r="B2" s="350" t="s">
        <v>373</v>
      </c>
      <c r="C2" s="260" t="s">
        <v>372</v>
      </c>
      <c r="D2" s="259" t="s">
        <v>371</v>
      </c>
    </row>
    <row r="3" spans="1:9" x14ac:dyDescent="0.2">
      <c r="A3" s="349"/>
      <c r="B3" s="351"/>
      <c r="C3" s="349" t="s">
        <v>370</v>
      </c>
      <c r="D3" s="351"/>
    </row>
    <row r="4" spans="1:9" x14ac:dyDescent="0.2">
      <c r="A4" s="349"/>
      <c r="B4" s="351"/>
      <c r="C4" s="260">
        <v>16</v>
      </c>
      <c r="D4" s="259">
        <v>24</v>
      </c>
    </row>
    <row r="5" spans="1:9" ht="30" customHeight="1" x14ac:dyDescent="0.2">
      <c r="A5" s="257" t="s">
        <v>369</v>
      </c>
      <c r="B5" s="256">
        <v>365</v>
      </c>
      <c r="C5" s="257"/>
      <c r="D5" s="256"/>
    </row>
    <row r="6" spans="1:9" ht="30" customHeight="1" x14ac:dyDescent="0.2">
      <c r="A6" s="257" t="s">
        <v>368</v>
      </c>
      <c r="B6" s="256">
        <f>52*2</f>
        <v>104</v>
      </c>
      <c r="C6" s="257"/>
      <c r="D6" s="256"/>
    </row>
    <row r="7" spans="1:9" ht="30" customHeight="1" x14ac:dyDescent="0.2">
      <c r="A7" s="258" t="s">
        <v>367</v>
      </c>
      <c r="B7" s="256">
        <v>11</v>
      </c>
      <c r="C7" s="257"/>
      <c r="D7" s="256"/>
    </row>
    <row r="8" spans="1:9" ht="30" customHeight="1" x14ac:dyDescent="0.2">
      <c r="A8" s="257" t="s">
        <v>366</v>
      </c>
      <c r="B8" s="256">
        <v>250</v>
      </c>
      <c r="C8" s="257">
        <v>250</v>
      </c>
      <c r="D8" s="256"/>
    </row>
    <row r="9" spans="1:9" ht="30" customHeight="1" thickBot="1" x14ac:dyDescent="0.25">
      <c r="A9" s="255" t="s">
        <v>365</v>
      </c>
      <c r="B9" s="253">
        <f>B5-B8</f>
        <v>115</v>
      </c>
      <c r="C9" s="254"/>
      <c r="D9" s="253">
        <v>115</v>
      </c>
    </row>
    <row r="10" spans="1:9" x14ac:dyDescent="0.2">
      <c r="A10" s="250"/>
      <c r="B10" s="250"/>
      <c r="C10" s="252">
        <f>C8*C4</f>
        <v>4000</v>
      </c>
      <c r="D10" s="251">
        <f>D4*D9</f>
        <v>2760</v>
      </c>
    </row>
    <row r="11" spans="1:9" ht="15.75" customHeight="1" thickBot="1" x14ac:dyDescent="0.25">
      <c r="A11" s="250"/>
      <c r="B11" s="250"/>
      <c r="C11" s="343">
        <f>SUM(C10:D10)</f>
        <v>6760</v>
      </c>
      <c r="D11" s="344"/>
    </row>
    <row r="12" spans="1:9" ht="13.5" thickBot="1" x14ac:dyDescent="0.25"/>
    <row r="13" spans="1:9" ht="13.5" thickBot="1" x14ac:dyDescent="0.25">
      <c r="A13" s="312" t="s">
        <v>404</v>
      </c>
      <c r="B13" s="311"/>
      <c r="C13" s="341">
        <v>6180</v>
      </c>
      <c r="D13" s="342"/>
    </row>
    <row r="14" spans="1:9" x14ac:dyDescent="0.2">
      <c r="H14" s="249"/>
      <c r="I14" s="249"/>
    </row>
    <row r="21" spans="5:5" x14ac:dyDescent="0.2">
      <c r="E21" s="249"/>
    </row>
    <row r="22" spans="5:5" x14ac:dyDescent="0.2">
      <c r="E22" s="249"/>
    </row>
    <row r="23" spans="5:5" x14ac:dyDescent="0.2">
      <c r="E23" s="249"/>
    </row>
    <row r="24" spans="5:5" x14ac:dyDescent="0.2">
      <c r="E24" s="249"/>
    </row>
    <row r="25" spans="5:5" x14ac:dyDescent="0.2">
      <c r="E25" s="249"/>
    </row>
    <row r="26" spans="5:5" x14ac:dyDescent="0.2">
      <c r="E26" s="249"/>
    </row>
    <row r="27" spans="5:5" x14ac:dyDescent="0.2">
      <c r="E27" s="249"/>
    </row>
    <row r="28" spans="5:5" x14ac:dyDescent="0.2">
      <c r="E28" s="249"/>
    </row>
    <row r="29" spans="5:5" x14ac:dyDescent="0.2">
      <c r="E29" s="249"/>
    </row>
    <row r="30" spans="5:5" x14ac:dyDescent="0.2">
      <c r="E30" s="249"/>
    </row>
    <row r="31" spans="5:5" x14ac:dyDescent="0.2">
      <c r="E31" s="249"/>
    </row>
    <row r="32" spans="5:5" x14ac:dyDescent="0.2">
      <c r="E32" s="249"/>
    </row>
    <row r="33" spans="5:5" x14ac:dyDescent="0.2">
      <c r="E33" s="249"/>
    </row>
    <row r="34" spans="5:5" x14ac:dyDescent="0.2">
      <c r="E34" s="249"/>
    </row>
    <row r="35" spans="5:5" x14ac:dyDescent="0.2">
      <c r="E35" s="249"/>
    </row>
    <row r="36" spans="5:5" x14ac:dyDescent="0.2">
      <c r="E36" s="249"/>
    </row>
    <row r="37" spans="5:5" x14ac:dyDescent="0.2">
      <c r="E37" s="249"/>
    </row>
    <row r="38" spans="5:5" x14ac:dyDescent="0.2">
      <c r="E38" s="249"/>
    </row>
    <row r="39" spans="5:5" x14ac:dyDescent="0.2">
      <c r="E39" s="249"/>
    </row>
    <row r="40" spans="5:5" x14ac:dyDescent="0.2">
      <c r="E40" s="249"/>
    </row>
    <row r="41" spans="5:5" x14ac:dyDescent="0.2">
      <c r="E41" s="249"/>
    </row>
    <row r="42" spans="5:5" x14ac:dyDescent="0.2">
      <c r="E42" s="249"/>
    </row>
    <row r="43" spans="5:5" x14ac:dyDescent="0.2">
      <c r="E43" s="249"/>
    </row>
    <row r="44" spans="5:5" x14ac:dyDescent="0.2">
      <c r="E44" s="249"/>
    </row>
    <row r="45" spans="5:5" x14ac:dyDescent="0.2">
      <c r="E45" s="249"/>
    </row>
    <row r="46" spans="5:5" x14ac:dyDescent="0.2">
      <c r="E46" s="249"/>
    </row>
    <row r="47" spans="5:5" x14ac:dyDescent="0.2">
      <c r="E47" s="249"/>
    </row>
    <row r="48" spans="5:5" x14ac:dyDescent="0.2">
      <c r="E48" s="249"/>
    </row>
    <row r="49" spans="5:5" x14ac:dyDescent="0.2">
      <c r="E49" s="249"/>
    </row>
    <row r="50" spans="5:5" x14ac:dyDescent="0.2">
      <c r="E50" s="249"/>
    </row>
    <row r="51" spans="5:5" x14ac:dyDescent="0.2">
      <c r="E51" s="249"/>
    </row>
    <row r="52" spans="5:5" x14ac:dyDescent="0.2">
      <c r="E52" s="249"/>
    </row>
    <row r="53" spans="5:5" x14ac:dyDescent="0.2">
      <c r="E53" s="249"/>
    </row>
    <row r="54" spans="5:5" x14ac:dyDescent="0.2">
      <c r="E54" s="249"/>
    </row>
    <row r="55" spans="5:5" x14ac:dyDescent="0.2">
      <c r="E55" s="249"/>
    </row>
    <row r="56" spans="5:5" x14ac:dyDescent="0.2">
      <c r="E56" s="249"/>
    </row>
    <row r="57" spans="5:5" x14ac:dyDescent="0.2">
      <c r="E57" s="249"/>
    </row>
    <row r="58" spans="5:5" x14ac:dyDescent="0.2">
      <c r="E58" s="249"/>
    </row>
    <row r="59" spans="5:5" x14ac:dyDescent="0.2">
      <c r="E59" s="249"/>
    </row>
    <row r="60" spans="5:5" x14ac:dyDescent="0.2">
      <c r="E60" s="249"/>
    </row>
    <row r="61" spans="5:5" x14ac:dyDescent="0.2">
      <c r="E61" s="249"/>
    </row>
    <row r="62" spans="5:5" x14ac:dyDescent="0.2">
      <c r="E62" s="249"/>
    </row>
    <row r="63" spans="5:5" x14ac:dyDescent="0.2">
      <c r="E63" s="249"/>
    </row>
    <row r="64" spans="5:5" x14ac:dyDescent="0.2">
      <c r="E64" s="249"/>
    </row>
    <row r="65" spans="5:5" x14ac:dyDescent="0.2">
      <c r="E65" s="249"/>
    </row>
    <row r="66" spans="5:5" x14ac:dyDescent="0.2">
      <c r="E66" s="249"/>
    </row>
    <row r="67" spans="5:5" x14ac:dyDescent="0.2">
      <c r="E67" s="249"/>
    </row>
    <row r="68" spans="5:5" x14ac:dyDescent="0.2">
      <c r="E68" s="249"/>
    </row>
    <row r="69" spans="5:5" x14ac:dyDescent="0.2">
      <c r="E69" s="249"/>
    </row>
    <row r="70" spans="5:5" x14ac:dyDescent="0.2">
      <c r="E70" s="249"/>
    </row>
    <row r="71" spans="5:5" x14ac:dyDescent="0.2">
      <c r="E71" s="249"/>
    </row>
    <row r="72" spans="5:5" x14ac:dyDescent="0.2">
      <c r="E72" s="249"/>
    </row>
    <row r="73" spans="5:5" x14ac:dyDescent="0.2">
      <c r="E73" s="249"/>
    </row>
    <row r="74" spans="5:5" x14ac:dyDescent="0.2">
      <c r="E74" s="249"/>
    </row>
    <row r="75" spans="5:5" x14ac:dyDescent="0.2">
      <c r="E75" s="249"/>
    </row>
    <row r="76" spans="5:5" x14ac:dyDescent="0.2">
      <c r="E76" s="249"/>
    </row>
    <row r="77" spans="5:5" x14ac:dyDescent="0.2">
      <c r="E77" s="249"/>
    </row>
    <row r="78" spans="5:5" x14ac:dyDescent="0.2">
      <c r="E78" s="249"/>
    </row>
    <row r="79" spans="5:5" x14ac:dyDescent="0.2">
      <c r="E79" s="249"/>
    </row>
    <row r="80" spans="5:5" x14ac:dyDescent="0.2">
      <c r="E80" s="249"/>
    </row>
    <row r="81" spans="5:5" x14ac:dyDescent="0.2">
      <c r="E81" s="249"/>
    </row>
    <row r="82" spans="5:5" x14ac:dyDescent="0.2">
      <c r="E82" s="249"/>
    </row>
    <row r="83" spans="5:5" x14ac:dyDescent="0.2">
      <c r="E83" s="249"/>
    </row>
    <row r="84" spans="5:5" x14ac:dyDescent="0.2">
      <c r="E84" s="249"/>
    </row>
    <row r="85" spans="5:5" x14ac:dyDescent="0.2">
      <c r="E85" s="249"/>
    </row>
    <row r="86" spans="5:5" x14ac:dyDescent="0.2">
      <c r="E86" s="249"/>
    </row>
    <row r="87" spans="5:5" x14ac:dyDescent="0.2">
      <c r="E87" s="249"/>
    </row>
    <row r="88" spans="5:5" x14ac:dyDescent="0.2">
      <c r="E88" s="249"/>
    </row>
    <row r="89" spans="5:5" x14ac:dyDescent="0.2">
      <c r="E89" s="249"/>
    </row>
    <row r="90" spans="5:5" x14ac:dyDescent="0.2">
      <c r="E90" s="249"/>
    </row>
    <row r="91" spans="5:5" x14ac:dyDescent="0.2">
      <c r="E91" s="249"/>
    </row>
    <row r="92" spans="5:5" x14ac:dyDescent="0.2">
      <c r="E92" s="249"/>
    </row>
    <row r="93" spans="5:5" x14ac:dyDescent="0.2">
      <c r="E93" s="249"/>
    </row>
    <row r="94" spans="5:5" x14ac:dyDescent="0.2">
      <c r="E94" s="249"/>
    </row>
    <row r="95" spans="5:5" x14ac:dyDescent="0.2">
      <c r="E95" s="249"/>
    </row>
    <row r="96" spans="5:5" x14ac:dyDescent="0.2">
      <c r="E96" s="249"/>
    </row>
    <row r="97" spans="5:5" x14ac:dyDescent="0.2">
      <c r="E97" s="249"/>
    </row>
    <row r="98" spans="5:5" x14ac:dyDescent="0.2">
      <c r="E98" s="249"/>
    </row>
    <row r="99" spans="5:5" x14ac:dyDescent="0.2">
      <c r="E99" s="249"/>
    </row>
    <row r="100" spans="5:5" x14ac:dyDescent="0.2">
      <c r="E100" s="249"/>
    </row>
    <row r="101" spans="5:5" x14ac:dyDescent="0.2">
      <c r="E101" s="249"/>
    </row>
    <row r="102" spans="5:5" x14ac:dyDescent="0.2">
      <c r="E102" s="249"/>
    </row>
    <row r="103" spans="5:5" x14ac:dyDescent="0.2">
      <c r="E103" s="249"/>
    </row>
    <row r="104" spans="5:5" x14ac:dyDescent="0.2">
      <c r="E104" s="249"/>
    </row>
    <row r="105" spans="5:5" x14ac:dyDescent="0.2">
      <c r="E105" s="249"/>
    </row>
    <row r="106" spans="5:5" x14ac:dyDescent="0.2">
      <c r="E106" s="249"/>
    </row>
    <row r="107" spans="5:5" x14ac:dyDescent="0.2">
      <c r="E107" s="249"/>
    </row>
    <row r="108" spans="5:5" x14ac:dyDescent="0.2">
      <c r="E108" s="249"/>
    </row>
    <row r="109" spans="5:5" x14ac:dyDescent="0.2">
      <c r="E109" s="249"/>
    </row>
    <row r="110" spans="5:5" x14ac:dyDescent="0.2">
      <c r="E110" s="249"/>
    </row>
    <row r="111" spans="5:5" x14ac:dyDescent="0.2">
      <c r="E111" s="249"/>
    </row>
    <row r="112" spans="5:5" x14ac:dyDescent="0.2">
      <c r="E112" s="249"/>
    </row>
    <row r="113" spans="5:5" x14ac:dyDescent="0.2">
      <c r="E113" s="249"/>
    </row>
    <row r="114" spans="5:5" x14ac:dyDescent="0.2">
      <c r="E114" s="249"/>
    </row>
    <row r="115" spans="5:5" x14ac:dyDescent="0.2">
      <c r="E115" s="249"/>
    </row>
    <row r="116" spans="5:5" x14ac:dyDescent="0.2">
      <c r="E116" s="249"/>
    </row>
    <row r="117" spans="5:5" x14ac:dyDescent="0.2">
      <c r="E117" s="249"/>
    </row>
    <row r="118" spans="5:5" x14ac:dyDescent="0.2">
      <c r="E118" s="249"/>
    </row>
    <row r="119" spans="5:5" x14ac:dyDescent="0.2">
      <c r="E119" s="249"/>
    </row>
    <row r="120" spans="5:5" x14ac:dyDescent="0.2">
      <c r="E120" s="249"/>
    </row>
    <row r="121" spans="5:5" x14ac:dyDescent="0.2">
      <c r="E121" s="249"/>
    </row>
    <row r="122" spans="5:5" x14ac:dyDescent="0.2">
      <c r="E122" s="249"/>
    </row>
    <row r="123" spans="5:5" x14ac:dyDescent="0.2">
      <c r="E123" s="249"/>
    </row>
    <row r="124" spans="5:5" x14ac:dyDescent="0.2">
      <c r="E124" s="249"/>
    </row>
    <row r="125" spans="5:5" x14ac:dyDescent="0.2">
      <c r="E125" s="249"/>
    </row>
    <row r="126" spans="5:5" x14ac:dyDescent="0.2">
      <c r="E126" s="249"/>
    </row>
    <row r="127" spans="5:5" x14ac:dyDescent="0.2">
      <c r="E127" s="249"/>
    </row>
    <row r="128" spans="5:5" x14ac:dyDescent="0.2">
      <c r="E128" s="249"/>
    </row>
    <row r="129" spans="5:5" x14ac:dyDescent="0.2">
      <c r="E129" s="249"/>
    </row>
    <row r="130" spans="5:5" x14ac:dyDescent="0.2">
      <c r="E130" s="249"/>
    </row>
    <row r="131" spans="5:5" x14ac:dyDescent="0.2">
      <c r="E131" s="249"/>
    </row>
    <row r="132" spans="5:5" x14ac:dyDescent="0.2">
      <c r="E132" s="249"/>
    </row>
    <row r="133" spans="5:5" x14ac:dyDescent="0.2">
      <c r="E133" s="249"/>
    </row>
    <row r="134" spans="5:5" x14ac:dyDescent="0.2">
      <c r="E134" s="249"/>
    </row>
    <row r="135" spans="5:5" x14ac:dyDescent="0.2">
      <c r="E135" s="249"/>
    </row>
    <row r="136" spans="5:5" x14ac:dyDescent="0.2">
      <c r="E136" s="249"/>
    </row>
    <row r="137" spans="5:5" x14ac:dyDescent="0.2">
      <c r="E137" s="249"/>
    </row>
    <row r="138" spans="5:5" x14ac:dyDescent="0.2">
      <c r="E138" s="249"/>
    </row>
    <row r="139" spans="5:5" x14ac:dyDescent="0.2">
      <c r="E139" s="249"/>
    </row>
    <row r="140" spans="5:5" x14ac:dyDescent="0.2">
      <c r="E140" s="249"/>
    </row>
    <row r="141" spans="5:5" x14ac:dyDescent="0.2">
      <c r="E141" s="249"/>
    </row>
    <row r="142" spans="5:5" x14ac:dyDescent="0.2">
      <c r="E142" s="249"/>
    </row>
    <row r="143" spans="5:5" x14ac:dyDescent="0.2">
      <c r="E143" s="249"/>
    </row>
    <row r="144" spans="5:5" x14ac:dyDescent="0.2">
      <c r="E144" s="249"/>
    </row>
    <row r="145" spans="5:5" x14ac:dyDescent="0.2">
      <c r="E145" s="249"/>
    </row>
    <row r="146" spans="5:5" x14ac:dyDescent="0.2">
      <c r="E146" s="249"/>
    </row>
    <row r="147" spans="5:5" x14ac:dyDescent="0.2">
      <c r="E147" s="249"/>
    </row>
    <row r="148" spans="5:5" x14ac:dyDescent="0.2">
      <c r="E148" s="249"/>
    </row>
    <row r="149" spans="5:5" x14ac:dyDescent="0.2">
      <c r="E149" s="249"/>
    </row>
    <row r="150" spans="5:5" x14ac:dyDescent="0.2">
      <c r="E150" s="249"/>
    </row>
    <row r="151" spans="5:5" x14ac:dyDescent="0.2">
      <c r="E151" s="249"/>
    </row>
    <row r="152" spans="5:5" x14ac:dyDescent="0.2">
      <c r="E152" s="249"/>
    </row>
    <row r="153" spans="5:5" x14ac:dyDescent="0.2">
      <c r="E153" s="249"/>
    </row>
    <row r="154" spans="5:5" x14ac:dyDescent="0.2">
      <c r="E154" s="249"/>
    </row>
    <row r="155" spans="5:5" x14ac:dyDescent="0.2">
      <c r="E155" s="249"/>
    </row>
    <row r="156" spans="5:5" x14ac:dyDescent="0.2">
      <c r="E156" s="249"/>
    </row>
    <row r="157" spans="5:5" x14ac:dyDescent="0.2">
      <c r="E157" s="249"/>
    </row>
    <row r="158" spans="5:5" x14ac:dyDescent="0.2">
      <c r="E158" s="249"/>
    </row>
    <row r="159" spans="5:5" x14ac:dyDescent="0.2">
      <c r="E159" s="249"/>
    </row>
    <row r="160" spans="5:5" x14ac:dyDescent="0.2">
      <c r="E160" s="249"/>
    </row>
    <row r="161" spans="5:5" x14ac:dyDescent="0.2">
      <c r="E161" s="249"/>
    </row>
    <row r="162" spans="5:5" x14ac:dyDescent="0.2">
      <c r="E162" s="249"/>
    </row>
    <row r="163" spans="5:5" x14ac:dyDescent="0.2">
      <c r="E163" s="249"/>
    </row>
    <row r="164" spans="5:5" x14ac:dyDescent="0.2">
      <c r="E164" s="249"/>
    </row>
    <row r="165" spans="5:5" x14ac:dyDescent="0.2">
      <c r="E165" s="249"/>
    </row>
    <row r="166" spans="5:5" x14ac:dyDescent="0.2">
      <c r="E166" s="249"/>
    </row>
    <row r="167" spans="5:5" x14ac:dyDescent="0.2">
      <c r="E167" s="249"/>
    </row>
    <row r="168" spans="5:5" x14ac:dyDescent="0.2">
      <c r="E168" s="249"/>
    </row>
    <row r="169" spans="5:5" x14ac:dyDescent="0.2">
      <c r="E169" s="249"/>
    </row>
    <row r="170" spans="5:5" x14ac:dyDescent="0.2">
      <c r="E170" s="249"/>
    </row>
    <row r="171" spans="5:5" x14ac:dyDescent="0.2">
      <c r="E171" s="249"/>
    </row>
    <row r="172" spans="5:5" x14ac:dyDescent="0.2">
      <c r="E172" s="249"/>
    </row>
    <row r="173" spans="5:5" x14ac:dyDescent="0.2">
      <c r="E173" s="249"/>
    </row>
    <row r="174" spans="5:5" x14ac:dyDescent="0.2">
      <c r="E174" s="249"/>
    </row>
    <row r="175" spans="5:5" x14ac:dyDescent="0.2">
      <c r="E175" s="249"/>
    </row>
    <row r="176" spans="5:5" x14ac:dyDescent="0.2">
      <c r="E176" s="249"/>
    </row>
    <row r="177" spans="5:5" x14ac:dyDescent="0.2">
      <c r="E177" s="249"/>
    </row>
    <row r="178" spans="5:5" x14ac:dyDescent="0.2">
      <c r="E178" s="249"/>
    </row>
    <row r="179" spans="5:5" x14ac:dyDescent="0.2">
      <c r="E179" s="249"/>
    </row>
    <row r="180" spans="5:5" x14ac:dyDescent="0.2">
      <c r="E180" s="249"/>
    </row>
    <row r="181" spans="5:5" x14ac:dyDescent="0.2">
      <c r="E181" s="249"/>
    </row>
    <row r="182" spans="5:5" x14ac:dyDescent="0.2">
      <c r="E182" s="249"/>
    </row>
    <row r="183" spans="5:5" x14ac:dyDescent="0.2">
      <c r="E183" s="249"/>
    </row>
    <row r="184" spans="5:5" x14ac:dyDescent="0.2">
      <c r="E184" s="249"/>
    </row>
    <row r="185" spans="5:5" x14ac:dyDescent="0.2">
      <c r="E185" s="249"/>
    </row>
    <row r="186" spans="5:5" x14ac:dyDescent="0.2">
      <c r="E186" s="249"/>
    </row>
    <row r="187" spans="5:5" x14ac:dyDescent="0.2">
      <c r="E187" s="249"/>
    </row>
    <row r="188" spans="5:5" x14ac:dyDescent="0.2">
      <c r="E188" s="249"/>
    </row>
    <row r="189" spans="5:5" x14ac:dyDescent="0.2">
      <c r="E189" s="249"/>
    </row>
    <row r="190" spans="5:5" x14ac:dyDescent="0.2">
      <c r="E190" s="249"/>
    </row>
    <row r="191" spans="5:5" x14ac:dyDescent="0.2">
      <c r="E191" s="249"/>
    </row>
    <row r="192" spans="5:5" x14ac:dyDescent="0.2">
      <c r="E192" s="249"/>
    </row>
    <row r="193" spans="5:5" x14ac:dyDescent="0.2">
      <c r="E193" s="249"/>
    </row>
    <row r="194" spans="5:5" x14ac:dyDescent="0.2">
      <c r="E194" s="249"/>
    </row>
    <row r="195" spans="5:5" x14ac:dyDescent="0.2">
      <c r="E195" s="249"/>
    </row>
    <row r="196" spans="5:5" x14ac:dyDescent="0.2">
      <c r="E196" s="249"/>
    </row>
    <row r="197" spans="5:5" x14ac:dyDescent="0.2">
      <c r="E197" s="249"/>
    </row>
    <row r="198" spans="5:5" x14ac:dyDescent="0.2">
      <c r="E198" s="249"/>
    </row>
    <row r="199" spans="5:5" x14ac:dyDescent="0.2">
      <c r="E199" s="249"/>
    </row>
    <row r="200" spans="5:5" x14ac:dyDescent="0.2">
      <c r="E200" s="249"/>
    </row>
    <row r="201" spans="5:5" x14ac:dyDescent="0.2">
      <c r="E201" s="249"/>
    </row>
    <row r="202" spans="5:5" x14ac:dyDescent="0.2">
      <c r="E202" s="249"/>
    </row>
    <row r="203" spans="5:5" x14ac:dyDescent="0.2">
      <c r="E203" s="249"/>
    </row>
    <row r="204" spans="5:5" x14ac:dyDescent="0.2">
      <c r="E204" s="249"/>
    </row>
    <row r="205" spans="5:5" x14ac:dyDescent="0.2">
      <c r="E205" s="249"/>
    </row>
    <row r="206" spans="5:5" x14ac:dyDescent="0.2">
      <c r="E206" s="249"/>
    </row>
    <row r="207" spans="5:5" x14ac:dyDescent="0.2">
      <c r="E207" s="249"/>
    </row>
    <row r="208" spans="5:5" x14ac:dyDescent="0.2">
      <c r="E208" s="249"/>
    </row>
    <row r="209" spans="5:5" x14ac:dyDescent="0.2">
      <c r="E209" s="249"/>
    </row>
    <row r="210" spans="5:5" x14ac:dyDescent="0.2">
      <c r="E210" s="249"/>
    </row>
    <row r="211" spans="5:5" x14ac:dyDescent="0.2">
      <c r="E211" s="249"/>
    </row>
    <row r="212" spans="5:5" x14ac:dyDescent="0.2">
      <c r="E212" s="249"/>
    </row>
    <row r="213" spans="5:5" x14ac:dyDescent="0.2">
      <c r="E213" s="249"/>
    </row>
    <row r="214" spans="5:5" x14ac:dyDescent="0.2">
      <c r="E214" s="249"/>
    </row>
    <row r="215" spans="5:5" x14ac:dyDescent="0.2">
      <c r="E215" s="249"/>
    </row>
    <row r="216" spans="5:5" x14ac:dyDescent="0.2">
      <c r="E216" s="249"/>
    </row>
    <row r="217" spans="5:5" x14ac:dyDescent="0.2">
      <c r="E217" s="249"/>
    </row>
    <row r="218" spans="5:5" x14ac:dyDescent="0.2">
      <c r="E218" s="249"/>
    </row>
    <row r="219" spans="5:5" x14ac:dyDescent="0.2">
      <c r="E219" s="249"/>
    </row>
    <row r="220" spans="5:5" x14ac:dyDescent="0.2">
      <c r="E220" s="249"/>
    </row>
    <row r="221" spans="5:5" x14ac:dyDescent="0.2">
      <c r="E221" s="249"/>
    </row>
    <row r="222" spans="5:5" x14ac:dyDescent="0.2">
      <c r="E222" s="249"/>
    </row>
    <row r="223" spans="5:5" x14ac:dyDescent="0.2">
      <c r="E223" s="249"/>
    </row>
    <row r="224" spans="5:5" x14ac:dyDescent="0.2">
      <c r="E224" s="249"/>
    </row>
    <row r="225" spans="5:5" x14ac:dyDescent="0.2">
      <c r="E225" s="249"/>
    </row>
    <row r="226" spans="5:5" x14ac:dyDescent="0.2">
      <c r="E226" s="249"/>
    </row>
    <row r="227" spans="5:5" x14ac:dyDescent="0.2">
      <c r="E227" s="249"/>
    </row>
    <row r="228" spans="5:5" x14ac:dyDescent="0.2">
      <c r="E228" s="249"/>
    </row>
    <row r="229" spans="5:5" x14ac:dyDescent="0.2">
      <c r="E229" s="249"/>
    </row>
    <row r="230" spans="5:5" x14ac:dyDescent="0.2">
      <c r="E230" s="249"/>
    </row>
    <row r="231" spans="5:5" x14ac:dyDescent="0.2">
      <c r="E231" s="249"/>
    </row>
    <row r="232" spans="5:5" x14ac:dyDescent="0.2">
      <c r="E232" s="249"/>
    </row>
    <row r="233" spans="5:5" x14ac:dyDescent="0.2">
      <c r="E233" s="249"/>
    </row>
    <row r="234" spans="5:5" x14ac:dyDescent="0.2">
      <c r="E234" s="249"/>
    </row>
    <row r="235" spans="5:5" x14ac:dyDescent="0.2">
      <c r="E235" s="249"/>
    </row>
    <row r="236" spans="5:5" x14ac:dyDescent="0.2">
      <c r="E236" s="249"/>
    </row>
    <row r="237" spans="5:5" x14ac:dyDescent="0.2">
      <c r="E237" s="249"/>
    </row>
    <row r="238" spans="5:5" x14ac:dyDescent="0.2">
      <c r="E238" s="249"/>
    </row>
    <row r="239" spans="5:5" x14ac:dyDescent="0.2">
      <c r="E239" s="249"/>
    </row>
    <row r="240" spans="5:5" x14ac:dyDescent="0.2">
      <c r="E240" s="249"/>
    </row>
    <row r="241" spans="5:5" x14ac:dyDescent="0.2">
      <c r="E241" s="249"/>
    </row>
    <row r="242" spans="5:5" x14ac:dyDescent="0.2">
      <c r="E242" s="249"/>
    </row>
    <row r="243" spans="5:5" x14ac:dyDescent="0.2">
      <c r="E243" s="249"/>
    </row>
    <row r="244" spans="5:5" x14ac:dyDescent="0.2">
      <c r="E244" s="249"/>
    </row>
    <row r="245" spans="5:5" x14ac:dyDescent="0.2">
      <c r="E245" s="249"/>
    </row>
    <row r="246" spans="5:5" x14ac:dyDescent="0.2">
      <c r="E246" s="249"/>
    </row>
    <row r="247" spans="5:5" x14ac:dyDescent="0.2">
      <c r="E247" s="249"/>
    </row>
    <row r="248" spans="5:5" x14ac:dyDescent="0.2">
      <c r="E248" s="249"/>
    </row>
    <row r="249" spans="5:5" x14ac:dyDescent="0.2">
      <c r="E249" s="249"/>
    </row>
    <row r="250" spans="5:5" x14ac:dyDescent="0.2">
      <c r="E250" s="249"/>
    </row>
    <row r="251" spans="5:5" x14ac:dyDescent="0.2">
      <c r="E251" s="249"/>
    </row>
    <row r="252" spans="5:5" x14ac:dyDescent="0.2">
      <c r="E252" s="249"/>
    </row>
    <row r="253" spans="5:5" x14ac:dyDescent="0.2">
      <c r="E253" s="249"/>
    </row>
    <row r="254" spans="5:5" x14ac:dyDescent="0.2">
      <c r="E254" s="249"/>
    </row>
    <row r="255" spans="5:5" x14ac:dyDescent="0.2">
      <c r="E255" s="249"/>
    </row>
    <row r="256" spans="5:5" x14ac:dyDescent="0.2">
      <c r="E256" s="249"/>
    </row>
    <row r="257" spans="5:5" x14ac:dyDescent="0.2">
      <c r="E257" s="249"/>
    </row>
    <row r="258" spans="5:5" x14ac:dyDescent="0.2">
      <c r="E258" s="249"/>
    </row>
    <row r="259" spans="5:5" x14ac:dyDescent="0.2">
      <c r="E259" s="249"/>
    </row>
    <row r="260" spans="5:5" x14ac:dyDescent="0.2">
      <c r="E260" s="249"/>
    </row>
    <row r="261" spans="5:5" x14ac:dyDescent="0.2">
      <c r="E261" s="249"/>
    </row>
    <row r="262" spans="5:5" x14ac:dyDescent="0.2">
      <c r="E262" s="249"/>
    </row>
    <row r="263" spans="5:5" x14ac:dyDescent="0.2">
      <c r="E263" s="249"/>
    </row>
  </sheetData>
  <sheetProtection algorithmName="SHA-512" hashValue="AmPY/73PJ5ocdCwVERyvB+HeKBEOpGZMZDkY/fGiWtOGtuS3UFaZSufq/JU4DRSXWGU00jIgLEOP2VRjifbNHw==" saltValue="Fx5ObEaXZURg3hOjmaFV1w==" spinCount="100000" sheet="1" objects="1" scenarios="1" autoFilter="0"/>
  <mergeCells count="7">
    <mergeCell ref="C13:D13"/>
    <mergeCell ref="C11:D11"/>
    <mergeCell ref="A1:B1"/>
    <mergeCell ref="C1:D1"/>
    <mergeCell ref="A2:A4"/>
    <mergeCell ref="B2:B4"/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A52B2-E682-46BF-B4B6-990EE3F4E464}">
  <sheetPr codeName="Arkusz2">
    <pageSetUpPr fitToPage="1"/>
  </sheetPr>
  <dimension ref="A1:G297"/>
  <sheetViews>
    <sheetView view="pageBreakPreview" zoomScale="85" zoomScaleNormal="100" zoomScaleSheetLayoutView="85" workbookViewId="0">
      <selection activeCell="G8" sqref="G8"/>
    </sheetView>
  </sheetViews>
  <sheetFormatPr defaultRowHeight="12.75" x14ac:dyDescent="0.2"/>
  <cols>
    <col min="1" max="1" width="3.85546875" bestFit="1" customWidth="1"/>
    <col min="2" max="2" width="34.7109375" customWidth="1"/>
    <col min="3" max="3" width="22" style="4" customWidth="1"/>
    <col min="4" max="4" width="10.140625" customWidth="1"/>
    <col min="5" max="7" width="25.7109375" customWidth="1"/>
    <col min="257" max="257" width="3.85546875" bestFit="1" customWidth="1"/>
    <col min="258" max="258" width="34.7109375" customWidth="1"/>
    <col min="259" max="259" width="22" customWidth="1"/>
    <col min="260" max="260" width="10.140625" customWidth="1"/>
    <col min="261" max="261" width="10.7109375" customWidth="1"/>
    <col min="513" max="513" width="3.85546875" bestFit="1" customWidth="1"/>
    <col min="514" max="514" width="34.7109375" customWidth="1"/>
    <col min="515" max="515" width="22" customWidth="1"/>
    <col min="516" max="516" width="10.140625" customWidth="1"/>
    <col min="517" max="517" width="10.7109375" customWidth="1"/>
    <col min="769" max="769" width="3.85546875" bestFit="1" customWidth="1"/>
    <col min="770" max="770" width="34.7109375" customWidth="1"/>
    <col min="771" max="771" width="22" customWidth="1"/>
    <col min="772" max="772" width="10.140625" customWidth="1"/>
    <col min="773" max="773" width="10.7109375" customWidth="1"/>
    <col min="1025" max="1025" width="3.85546875" bestFit="1" customWidth="1"/>
    <col min="1026" max="1026" width="34.7109375" customWidth="1"/>
    <col min="1027" max="1027" width="22" customWidth="1"/>
    <col min="1028" max="1028" width="10.140625" customWidth="1"/>
    <col min="1029" max="1029" width="10.7109375" customWidth="1"/>
    <col min="1281" max="1281" width="3.85546875" bestFit="1" customWidth="1"/>
    <col min="1282" max="1282" width="34.7109375" customWidth="1"/>
    <col min="1283" max="1283" width="22" customWidth="1"/>
    <col min="1284" max="1284" width="10.140625" customWidth="1"/>
    <col min="1285" max="1285" width="10.7109375" customWidth="1"/>
    <col min="1537" max="1537" width="3.85546875" bestFit="1" customWidth="1"/>
    <col min="1538" max="1538" width="34.7109375" customWidth="1"/>
    <col min="1539" max="1539" width="22" customWidth="1"/>
    <col min="1540" max="1540" width="10.140625" customWidth="1"/>
    <col min="1541" max="1541" width="10.7109375" customWidth="1"/>
    <col min="1793" max="1793" width="3.85546875" bestFit="1" customWidth="1"/>
    <col min="1794" max="1794" width="34.7109375" customWidth="1"/>
    <col min="1795" max="1795" width="22" customWidth="1"/>
    <col min="1796" max="1796" width="10.140625" customWidth="1"/>
    <col min="1797" max="1797" width="10.7109375" customWidth="1"/>
    <col min="2049" max="2049" width="3.85546875" bestFit="1" customWidth="1"/>
    <col min="2050" max="2050" width="34.7109375" customWidth="1"/>
    <col min="2051" max="2051" width="22" customWidth="1"/>
    <col min="2052" max="2052" width="10.140625" customWidth="1"/>
    <col min="2053" max="2053" width="10.7109375" customWidth="1"/>
    <col min="2305" max="2305" width="3.85546875" bestFit="1" customWidth="1"/>
    <col min="2306" max="2306" width="34.7109375" customWidth="1"/>
    <col min="2307" max="2307" width="22" customWidth="1"/>
    <col min="2308" max="2308" width="10.140625" customWidth="1"/>
    <col min="2309" max="2309" width="10.7109375" customWidth="1"/>
    <col min="2561" max="2561" width="3.85546875" bestFit="1" customWidth="1"/>
    <col min="2562" max="2562" width="34.7109375" customWidth="1"/>
    <col min="2563" max="2563" width="22" customWidth="1"/>
    <col min="2564" max="2564" width="10.140625" customWidth="1"/>
    <col min="2565" max="2565" width="10.7109375" customWidth="1"/>
    <col min="2817" max="2817" width="3.85546875" bestFit="1" customWidth="1"/>
    <col min="2818" max="2818" width="34.7109375" customWidth="1"/>
    <col min="2819" max="2819" width="22" customWidth="1"/>
    <col min="2820" max="2820" width="10.140625" customWidth="1"/>
    <col min="2821" max="2821" width="10.7109375" customWidth="1"/>
    <col min="3073" max="3073" width="3.85546875" bestFit="1" customWidth="1"/>
    <col min="3074" max="3074" width="34.7109375" customWidth="1"/>
    <col min="3075" max="3075" width="22" customWidth="1"/>
    <col min="3076" max="3076" width="10.140625" customWidth="1"/>
    <col min="3077" max="3077" width="10.7109375" customWidth="1"/>
    <col min="3329" max="3329" width="3.85546875" bestFit="1" customWidth="1"/>
    <col min="3330" max="3330" width="34.7109375" customWidth="1"/>
    <col min="3331" max="3331" width="22" customWidth="1"/>
    <col min="3332" max="3332" width="10.140625" customWidth="1"/>
    <col min="3333" max="3333" width="10.7109375" customWidth="1"/>
    <col min="3585" max="3585" width="3.85546875" bestFit="1" customWidth="1"/>
    <col min="3586" max="3586" width="34.7109375" customWidth="1"/>
    <col min="3587" max="3587" width="22" customWidth="1"/>
    <col min="3588" max="3588" width="10.140625" customWidth="1"/>
    <col min="3589" max="3589" width="10.7109375" customWidth="1"/>
    <col min="3841" max="3841" width="3.85546875" bestFit="1" customWidth="1"/>
    <col min="3842" max="3842" width="34.7109375" customWidth="1"/>
    <col min="3843" max="3843" width="22" customWidth="1"/>
    <col min="3844" max="3844" width="10.140625" customWidth="1"/>
    <col min="3845" max="3845" width="10.7109375" customWidth="1"/>
    <col min="4097" max="4097" width="3.85546875" bestFit="1" customWidth="1"/>
    <col min="4098" max="4098" width="34.7109375" customWidth="1"/>
    <col min="4099" max="4099" width="22" customWidth="1"/>
    <col min="4100" max="4100" width="10.140625" customWidth="1"/>
    <col min="4101" max="4101" width="10.7109375" customWidth="1"/>
    <col min="4353" max="4353" width="3.85546875" bestFit="1" customWidth="1"/>
    <col min="4354" max="4354" width="34.7109375" customWidth="1"/>
    <col min="4355" max="4355" width="22" customWidth="1"/>
    <col min="4356" max="4356" width="10.140625" customWidth="1"/>
    <col min="4357" max="4357" width="10.7109375" customWidth="1"/>
    <col min="4609" max="4609" width="3.85546875" bestFit="1" customWidth="1"/>
    <col min="4610" max="4610" width="34.7109375" customWidth="1"/>
    <col min="4611" max="4611" width="22" customWidth="1"/>
    <col min="4612" max="4612" width="10.140625" customWidth="1"/>
    <col min="4613" max="4613" width="10.7109375" customWidth="1"/>
    <col min="4865" max="4865" width="3.85546875" bestFit="1" customWidth="1"/>
    <col min="4866" max="4866" width="34.7109375" customWidth="1"/>
    <col min="4867" max="4867" width="22" customWidth="1"/>
    <col min="4868" max="4868" width="10.140625" customWidth="1"/>
    <col min="4869" max="4869" width="10.7109375" customWidth="1"/>
    <col min="5121" max="5121" width="3.85546875" bestFit="1" customWidth="1"/>
    <col min="5122" max="5122" width="34.7109375" customWidth="1"/>
    <col min="5123" max="5123" width="22" customWidth="1"/>
    <col min="5124" max="5124" width="10.140625" customWidth="1"/>
    <col min="5125" max="5125" width="10.7109375" customWidth="1"/>
    <col min="5377" max="5377" width="3.85546875" bestFit="1" customWidth="1"/>
    <col min="5378" max="5378" width="34.7109375" customWidth="1"/>
    <col min="5379" max="5379" width="22" customWidth="1"/>
    <col min="5380" max="5380" width="10.140625" customWidth="1"/>
    <col min="5381" max="5381" width="10.7109375" customWidth="1"/>
    <col min="5633" max="5633" width="3.85546875" bestFit="1" customWidth="1"/>
    <col min="5634" max="5634" width="34.7109375" customWidth="1"/>
    <col min="5635" max="5635" width="22" customWidth="1"/>
    <col min="5636" max="5636" width="10.140625" customWidth="1"/>
    <col min="5637" max="5637" width="10.7109375" customWidth="1"/>
    <col min="5889" max="5889" width="3.85546875" bestFit="1" customWidth="1"/>
    <col min="5890" max="5890" width="34.7109375" customWidth="1"/>
    <col min="5891" max="5891" width="22" customWidth="1"/>
    <col min="5892" max="5892" width="10.140625" customWidth="1"/>
    <col min="5893" max="5893" width="10.7109375" customWidth="1"/>
    <col min="6145" max="6145" width="3.85546875" bestFit="1" customWidth="1"/>
    <col min="6146" max="6146" width="34.7109375" customWidth="1"/>
    <col min="6147" max="6147" width="22" customWidth="1"/>
    <col min="6148" max="6148" width="10.140625" customWidth="1"/>
    <col min="6149" max="6149" width="10.7109375" customWidth="1"/>
    <col min="6401" max="6401" width="3.85546875" bestFit="1" customWidth="1"/>
    <col min="6402" max="6402" width="34.7109375" customWidth="1"/>
    <col min="6403" max="6403" width="22" customWidth="1"/>
    <col min="6404" max="6404" width="10.140625" customWidth="1"/>
    <col min="6405" max="6405" width="10.7109375" customWidth="1"/>
    <col min="6657" max="6657" width="3.85546875" bestFit="1" customWidth="1"/>
    <col min="6658" max="6658" width="34.7109375" customWidth="1"/>
    <col min="6659" max="6659" width="22" customWidth="1"/>
    <col min="6660" max="6660" width="10.140625" customWidth="1"/>
    <col min="6661" max="6661" width="10.7109375" customWidth="1"/>
    <col min="6913" max="6913" width="3.85546875" bestFit="1" customWidth="1"/>
    <col min="6914" max="6914" width="34.7109375" customWidth="1"/>
    <col min="6915" max="6915" width="22" customWidth="1"/>
    <col min="6916" max="6916" width="10.140625" customWidth="1"/>
    <col min="6917" max="6917" width="10.7109375" customWidth="1"/>
    <col min="7169" max="7169" width="3.85546875" bestFit="1" customWidth="1"/>
    <col min="7170" max="7170" width="34.7109375" customWidth="1"/>
    <col min="7171" max="7171" width="22" customWidth="1"/>
    <col min="7172" max="7172" width="10.140625" customWidth="1"/>
    <col min="7173" max="7173" width="10.7109375" customWidth="1"/>
    <col min="7425" max="7425" width="3.85546875" bestFit="1" customWidth="1"/>
    <col min="7426" max="7426" width="34.7109375" customWidth="1"/>
    <col min="7427" max="7427" width="22" customWidth="1"/>
    <col min="7428" max="7428" width="10.140625" customWidth="1"/>
    <col min="7429" max="7429" width="10.7109375" customWidth="1"/>
    <col min="7681" max="7681" width="3.85546875" bestFit="1" customWidth="1"/>
    <col min="7682" max="7682" width="34.7109375" customWidth="1"/>
    <col min="7683" max="7683" width="22" customWidth="1"/>
    <col min="7684" max="7684" width="10.140625" customWidth="1"/>
    <col min="7685" max="7685" width="10.7109375" customWidth="1"/>
    <col min="7937" max="7937" width="3.85546875" bestFit="1" customWidth="1"/>
    <col min="7938" max="7938" width="34.7109375" customWidth="1"/>
    <col min="7939" max="7939" width="22" customWidth="1"/>
    <col min="7940" max="7940" width="10.140625" customWidth="1"/>
    <col min="7941" max="7941" width="10.7109375" customWidth="1"/>
    <col min="8193" max="8193" width="3.85546875" bestFit="1" customWidth="1"/>
    <col min="8194" max="8194" width="34.7109375" customWidth="1"/>
    <col min="8195" max="8195" width="22" customWidth="1"/>
    <col min="8196" max="8196" width="10.140625" customWidth="1"/>
    <col min="8197" max="8197" width="10.7109375" customWidth="1"/>
    <col min="8449" max="8449" width="3.85546875" bestFit="1" customWidth="1"/>
    <col min="8450" max="8450" width="34.7109375" customWidth="1"/>
    <col min="8451" max="8451" width="22" customWidth="1"/>
    <col min="8452" max="8452" width="10.140625" customWidth="1"/>
    <col min="8453" max="8453" width="10.7109375" customWidth="1"/>
    <col min="8705" max="8705" width="3.85546875" bestFit="1" customWidth="1"/>
    <col min="8706" max="8706" width="34.7109375" customWidth="1"/>
    <col min="8707" max="8707" width="22" customWidth="1"/>
    <col min="8708" max="8708" width="10.140625" customWidth="1"/>
    <col min="8709" max="8709" width="10.7109375" customWidth="1"/>
    <col min="8961" max="8961" width="3.85546875" bestFit="1" customWidth="1"/>
    <col min="8962" max="8962" width="34.7109375" customWidth="1"/>
    <col min="8963" max="8963" width="22" customWidth="1"/>
    <col min="8964" max="8964" width="10.140625" customWidth="1"/>
    <col min="8965" max="8965" width="10.7109375" customWidth="1"/>
    <col min="9217" max="9217" width="3.85546875" bestFit="1" customWidth="1"/>
    <col min="9218" max="9218" width="34.7109375" customWidth="1"/>
    <col min="9219" max="9219" width="22" customWidth="1"/>
    <col min="9220" max="9220" width="10.140625" customWidth="1"/>
    <col min="9221" max="9221" width="10.7109375" customWidth="1"/>
    <col min="9473" max="9473" width="3.85546875" bestFit="1" customWidth="1"/>
    <col min="9474" max="9474" width="34.7109375" customWidth="1"/>
    <col min="9475" max="9475" width="22" customWidth="1"/>
    <col min="9476" max="9476" width="10.140625" customWidth="1"/>
    <col min="9477" max="9477" width="10.7109375" customWidth="1"/>
    <col min="9729" max="9729" width="3.85546875" bestFit="1" customWidth="1"/>
    <col min="9730" max="9730" width="34.7109375" customWidth="1"/>
    <col min="9731" max="9731" width="22" customWidth="1"/>
    <col min="9732" max="9732" width="10.140625" customWidth="1"/>
    <col min="9733" max="9733" width="10.7109375" customWidth="1"/>
    <col min="9985" max="9985" width="3.85546875" bestFit="1" customWidth="1"/>
    <col min="9986" max="9986" width="34.7109375" customWidth="1"/>
    <col min="9987" max="9987" width="22" customWidth="1"/>
    <col min="9988" max="9988" width="10.140625" customWidth="1"/>
    <col min="9989" max="9989" width="10.7109375" customWidth="1"/>
    <col min="10241" max="10241" width="3.85546875" bestFit="1" customWidth="1"/>
    <col min="10242" max="10242" width="34.7109375" customWidth="1"/>
    <col min="10243" max="10243" width="22" customWidth="1"/>
    <col min="10244" max="10244" width="10.140625" customWidth="1"/>
    <col min="10245" max="10245" width="10.7109375" customWidth="1"/>
    <col min="10497" max="10497" width="3.85546875" bestFit="1" customWidth="1"/>
    <col min="10498" max="10498" width="34.7109375" customWidth="1"/>
    <col min="10499" max="10499" width="22" customWidth="1"/>
    <col min="10500" max="10500" width="10.140625" customWidth="1"/>
    <col min="10501" max="10501" width="10.7109375" customWidth="1"/>
    <col min="10753" max="10753" width="3.85546875" bestFit="1" customWidth="1"/>
    <col min="10754" max="10754" width="34.7109375" customWidth="1"/>
    <col min="10755" max="10755" width="22" customWidth="1"/>
    <col min="10756" max="10756" width="10.140625" customWidth="1"/>
    <col min="10757" max="10757" width="10.7109375" customWidth="1"/>
    <col min="11009" max="11009" width="3.85546875" bestFit="1" customWidth="1"/>
    <col min="11010" max="11010" width="34.7109375" customWidth="1"/>
    <col min="11011" max="11011" width="22" customWidth="1"/>
    <col min="11012" max="11012" width="10.140625" customWidth="1"/>
    <col min="11013" max="11013" width="10.7109375" customWidth="1"/>
    <col min="11265" max="11265" width="3.85546875" bestFit="1" customWidth="1"/>
    <col min="11266" max="11266" width="34.7109375" customWidth="1"/>
    <col min="11267" max="11267" width="22" customWidth="1"/>
    <col min="11268" max="11268" width="10.140625" customWidth="1"/>
    <col min="11269" max="11269" width="10.7109375" customWidth="1"/>
    <col min="11521" max="11521" width="3.85546875" bestFit="1" customWidth="1"/>
    <col min="11522" max="11522" width="34.7109375" customWidth="1"/>
    <col min="11523" max="11523" width="22" customWidth="1"/>
    <col min="11524" max="11524" width="10.140625" customWidth="1"/>
    <col min="11525" max="11525" width="10.7109375" customWidth="1"/>
    <col min="11777" max="11777" width="3.85546875" bestFit="1" customWidth="1"/>
    <col min="11778" max="11778" width="34.7109375" customWidth="1"/>
    <col min="11779" max="11779" width="22" customWidth="1"/>
    <col min="11780" max="11780" width="10.140625" customWidth="1"/>
    <col min="11781" max="11781" width="10.7109375" customWidth="1"/>
    <col min="12033" max="12033" width="3.85546875" bestFit="1" customWidth="1"/>
    <col min="12034" max="12034" width="34.7109375" customWidth="1"/>
    <col min="12035" max="12035" width="22" customWidth="1"/>
    <col min="12036" max="12036" width="10.140625" customWidth="1"/>
    <col min="12037" max="12037" width="10.7109375" customWidth="1"/>
    <col min="12289" max="12289" width="3.85546875" bestFit="1" customWidth="1"/>
    <col min="12290" max="12290" width="34.7109375" customWidth="1"/>
    <col min="12291" max="12291" width="22" customWidth="1"/>
    <col min="12292" max="12292" width="10.140625" customWidth="1"/>
    <col min="12293" max="12293" width="10.7109375" customWidth="1"/>
    <col min="12545" max="12545" width="3.85546875" bestFit="1" customWidth="1"/>
    <col min="12546" max="12546" width="34.7109375" customWidth="1"/>
    <col min="12547" max="12547" width="22" customWidth="1"/>
    <col min="12548" max="12548" width="10.140625" customWidth="1"/>
    <col min="12549" max="12549" width="10.7109375" customWidth="1"/>
    <col min="12801" max="12801" width="3.85546875" bestFit="1" customWidth="1"/>
    <col min="12802" max="12802" width="34.7109375" customWidth="1"/>
    <col min="12803" max="12803" width="22" customWidth="1"/>
    <col min="12804" max="12804" width="10.140625" customWidth="1"/>
    <col min="12805" max="12805" width="10.7109375" customWidth="1"/>
    <col min="13057" max="13057" width="3.85546875" bestFit="1" customWidth="1"/>
    <col min="13058" max="13058" width="34.7109375" customWidth="1"/>
    <col min="13059" max="13059" width="22" customWidth="1"/>
    <col min="13060" max="13060" width="10.140625" customWidth="1"/>
    <col min="13061" max="13061" width="10.7109375" customWidth="1"/>
    <col min="13313" max="13313" width="3.85546875" bestFit="1" customWidth="1"/>
    <col min="13314" max="13314" width="34.7109375" customWidth="1"/>
    <col min="13315" max="13315" width="22" customWidth="1"/>
    <col min="13316" max="13316" width="10.140625" customWidth="1"/>
    <col min="13317" max="13317" width="10.7109375" customWidth="1"/>
    <col min="13569" max="13569" width="3.85546875" bestFit="1" customWidth="1"/>
    <col min="13570" max="13570" width="34.7109375" customWidth="1"/>
    <col min="13571" max="13571" width="22" customWidth="1"/>
    <col min="13572" max="13572" width="10.140625" customWidth="1"/>
    <col min="13573" max="13573" width="10.7109375" customWidth="1"/>
    <col min="13825" max="13825" width="3.85546875" bestFit="1" customWidth="1"/>
    <col min="13826" max="13826" width="34.7109375" customWidth="1"/>
    <col min="13827" max="13827" width="22" customWidth="1"/>
    <col min="13828" max="13828" width="10.140625" customWidth="1"/>
    <col min="13829" max="13829" width="10.7109375" customWidth="1"/>
    <col min="14081" max="14081" width="3.85546875" bestFit="1" customWidth="1"/>
    <col min="14082" max="14082" width="34.7109375" customWidth="1"/>
    <col min="14083" max="14083" width="22" customWidth="1"/>
    <col min="14084" max="14084" width="10.140625" customWidth="1"/>
    <col min="14085" max="14085" width="10.7109375" customWidth="1"/>
    <col min="14337" max="14337" width="3.85546875" bestFit="1" customWidth="1"/>
    <col min="14338" max="14338" width="34.7109375" customWidth="1"/>
    <col min="14339" max="14339" width="22" customWidth="1"/>
    <col min="14340" max="14340" width="10.140625" customWidth="1"/>
    <col min="14341" max="14341" width="10.7109375" customWidth="1"/>
    <col min="14593" max="14593" width="3.85546875" bestFit="1" customWidth="1"/>
    <col min="14594" max="14594" width="34.7109375" customWidth="1"/>
    <col min="14595" max="14595" width="22" customWidth="1"/>
    <col min="14596" max="14596" width="10.140625" customWidth="1"/>
    <col min="14597" max="14597" width="10.7109375" customWidth="1"/>
    <col min="14849" max="14849" width="3.85546875" bestFit="1" customWidth="1"/>
    <col min="14850" max="14850" width="34.7109375" customWidth="1"/>
    <col min="14851" max="14851" width="22" customWidth="1"/>
    <col min="14852" max="14852" width="10.140625" customWidth="1"/>
    <col min="14853" max="14853" width="10.7109375" customWidth="1"/>
    <col min="15105" max="15105" width="3.85546875" bestFit="1" customWidth="1"/>
    <col min="15106" max="15106" width="34.7109375" customWidth="1"/>
    <col min="15107" max="15107" width="22" customWidth="1"/>
    <col min="15108" max="15108" width="10.140625" customWidth="1"/>
    <col min="15109" max="15109" width="10.7109375" customWidth="1"/>
    <col min="15361" max="15361" width="3.85546875" bestFit="1" customWidth="1"/>
    <col min="15362" max="15362" width="34.7109375" customWidth="1"/>
    <col min="15363" max="15363" width="22" customWidth="1"/>
    <col min="15364" max="15364" width="10.140625" customWidth="1"/>
    <col min="15365" max="15365" width="10.7109375" customWidth="1"/>
    <col min="15617" max="15617" width="3.85546875" bestFit="1" customWidth="1"/>
    <col min="15618" max="15618" width="34.7109375" customWidth="1"/>
    <col min="15619" max="15619" width="22" customWidth="1"/>
    <col min="15620" max="15620" width="10.140625" customWidth="1"/>
    <col min="15621" max="15621" width="10.7109375" customWidth="1"/>
    <col min="15873" max="15873" width="3.85546875" bestFit="1" customWidth="1"/>
    <col min="15874" max="15874" width="34.7109375" customWidth="1"/>
    <col min="15875" max="15875" width="22" customWidth="1"/>
    <col min="15876" max="15876" width="10.140625" customWidth="1"/>
    <col min="15877" max="15877" width="10.7109375" customWidth="1"/>
    <col min="16129" max="16129" width="3.85546875" bestFit="1" customWidth="1"/>
    <col min="16130" max="16130" width="34.7109375" customWidth="1"/>
    <col min="16131" max="16131" width="22" customWidth="1"/>
    <col min="16132" max="16132" width="10.140625" customWidth="1"/>
    <col min="16133" max="16133" width="10.7109375" customWidth="1"/>
  </cols>
  <sheetData>
    <row r="1" spans="1:7" ht="28.5" customHeight="1" thickBot="1" x14ac:dyDescent="0.25">
      <c r="A1" s="352"/>
      <c r="B1" s="353"/>
      <c r="C1" s="353"/>
      <c r="D1" s="353"/>
      <c r="E1" s="353"/>
      <c r="F1" s="353"/>
      <c r="G1" s="353"/>
    </row>
    <row r="2" spans="1:7" ht="30" customHeight="1" thickBot="1" x14ac:dyDescent="0.25">
      <c r="A2" s="357" t="s">
        <v>0</v>
      </c>
      <c r="B2" s="358"/>
      <c r="C2" s="359" t="s">
        <v>31</v>
      </c>
      <c r="D2" s="360"/>
      <c r="E2" s="228" t="s">
        <v>358</v>
      </c>
      <c r="F2" s="228" t="s">
        <v>359</v>
      </c>
      <c r="G2" s="229" t="s">
        <v>354</v>
      </c>
    </row>
    <row r="3" spans="1:7" ht="30" customHeight="1" thickBot="1" x14ac:dyDescent="0.25">
      <c r="A3" s="361" t="s">
        <v>360</v>
      </c>
      <c r="B3" s="362"/>
      <c r="C3" s="359" t="s">
        <v>361</v>
      </c>
      <c r="D3" s="363"/>
      <c r="E3" s="230">
        <f ca="1">SUBTOTAL(9,E8:E15)</f>
        <v>0</v>
      </c>
      <c r="F3" s="230">
        <f ca="1">SUBTOTAL(9,F8:F15)</f>
        <v>0</v>
      </c>
      <c r="G3" s="231">
        <f ca="1">SUBTOTAL(9,G8:G15)</f>
        <v>75</v>
      </c>
    </row>
    <row r="4" spans="1:7" ht="15" customHeight="1" thickBot="1" x14ac:dyDescent="0.25">
      <c r="A4" s="354"/>
      <c r="B4" s="355"/>
      <c r="C4" s="355"/>
      <c r="D4" s="356"/>
      <c r="E4" s="232"/>
      <c r="F4" s="233"/>
      <c r="G4" s="233"/>
    </row>
    <row r="5" spans="1:7" ht="38.25" customHeight="1" thickBot="1" x14ac:dyDescent="0.25">
      <c r="A5" s="234" t="s">
        <v>5</v>
      </c>
      <c r="B5" s="235" t="s">
        <v>6</v>
      </c>
      <c r="C5" s="236" t="s">
        <v>7</v>
      </c>
      <c r="D5" s="235" t="s">
        <v>362</v>
      </c>
      <c r="E5" s="235" t="s">
        <v>363</v>
      </c>
      <c r="F5" s="235" t="s">
        <v>364</v>
      </c>
      <c r="G5" s="235" t="s">
        <v>354</v>
      </c>
    </row>
    <row r="6" spans="1:7" s="167" customFormat="1" ht="15.75" customHeight="1" thickBot="1" x14ac:dyDescent="0.25">
      <c r="A6" s="240">
        <v>1</v>
      </c>
      <c r="B6" s="241">
        <v>2</v>
      </c>
      <c r="C6" s="241">
        <v>3</v>
      </c>
      <c r="D6" s="242">
        <v>4</v>
      </c>
      <c r="E6" s="243">
        <v>5</v>
      </c>
      <c r="F6" s="243">
        <v>6</v>
      </c>
      <c r="G6" s="243">
        <v>7</v>
      </c>
    </row>
    <row r="7" spans="1:7" s="167" customFormat="1" ht="16.5" customHeight="1" x14ac:dyDescent="0.2">
      <c r="A7" s="237">
        <v>1</v>
      </c>
      <c r="B7" s="239" t="s">
        <v>8</v>
      </c>
      <c r="C7" s="238"/>
      <c r="D7" s="238"/>
      <c r="E7" s="238"/>
      <c r="F7" s="238"/>
      <c r="G7" s="245"/>
    </row>
    <row r="8" spans="1:7" ht="25.5" x14ac:dyDescent="0.2">
      <c r="A8" s="1">
        <v>2</v>
      </c>
      <c r="B8" s="2" t="s">
        <v>9</v>
      </c>
      <c r="C8" s="2" t="s">
        <v>10</v>
      </c>
      <c r="D8" s="244" t="s">
        <v>11</v>
      </c>
      <c r="E8" s="246" cm="1">
        <f t="array" aca="1" ref="E8" ca="1">IFERROR(INDIRECT("'"&amp;$A8&amp;"'!F5"),"")</f>
        <v>0</v>
      </c>
      <c r="F8" s="246">
        <f ca="1">IFERROR($E8*4,"")</f>
        <v>0</v>
      </c>
      <c r="G8" s="247" cm="1">
        <f t="array" aca="1" ref="G8" ca="1">INDIRECT("'"&amp;A8&amp;"'!G5")</f>
        <v>27</v>
      </c>
    </row>
    <row r="9" spans="1:7" ht="25.5" x14ac:dyDescent="0.2">
      <c r="A9" s="1">
        <v>3</v>
      </c>
      <c r="B9" s="2" t="s">
        <v>12</v>
      </c>
      <c r="C9" s="2" t="s">
        <v>13</v>
      </c>
      <c r="D9" s="244">
        <v>14</v>
      </c>
      <c r="E9" s="246" cm="1">
        <f t="array" aca="1" ref="E9" ca="1">IFERROR(INDIRECT("'"&amp;$A9&amp;"'!F5"),"")</f>
        <v>0</v>
      </c>
      <c r="F9" s="246">
        <f t="shared" ref="F9:F15" ca="1" si="0">IFERROR($E9*4,"")</f>
        <v>0</v>
      </c>
      <c r="G9" s="247" cm="1">
        <f t="array" aca="1" ref="G9" ca="1">INDIRECT("'"&amp;A9&amp;"'!G5")</f>
        <v>7</v>
      </c>
    </row>
    <row r="10" spans="1:7" ht="25.5" x14ac:dyDescent="0.2">
      <c r="A10" s="1">
        <v>4</v>
      </c>
      <c r="B10" s="2" t="s">
        <v>14</v>
      </c>
      <c r="C10" s="2" t="s">
        <v>15</v>
      </c>
      <c r="D10" s="244">
        <v>7</v>
      </c>
      <c r="E10" s="246" cm="1">
        <f t="array" aca="1" ref="E10" ca="1">IFERROR(INDIRECT("'"&amp;$A10&amp;"'!F5"),"")</f>
        <v>0</v>
      </c>
      <c r="F10" s="246">
        <f t="shared" ca="1" si="0"/>
        <v>0</v>
      </c>
      <c r="G10" s="247" cm="1">
        <f t="array" aca="1" ref="G10" ca="1">INDIRECT("'"&amp;A10&amp;"'!G5")</f>
        <v>9</v>
      </c>
    </row>
    <row r="11" spans="1:7" ht="25.5" x14ac:dyDescent="0.2">
      <c r="A11" s="1">
        <v>5</v>
      </c>
      <c r="B11" s="2" t="s">
        <v>16</v>
      </c>
      <c r="C11" s="2" t="s">
        <v>13</v>
      </c>
      <c r="D11" s="244">
        <v>7</v>
      </c>
      <c r="E11" s="246" cm="1">
        <f t="array" aca="1" ref="E11" ca="1">IFERROR(INDIRECT("'"&amp;$A11&amp;"'!F5"),"")</f>
        <v>0</v>
      </c>
      <c r="F11" s="246">
        <f t="shared" ca="1" si="0"/>
        <v>0</v>
      </c>
      <c r="G11" s="247" cm="1">
        <f t="array" aca="1" ref="G11" ca="1">INDIRECT("'"&amp;A11&amp;"'!G5")</f>
        <v>6</v>
      </c>
    </row>
    <row r="12" spans="1:7" x14ac:dyDescent="0.2">
      <c r="A12" s="1">
        <v>6</v>
      </c>
      <c r="B12" s="2" t="s">
        <v>17</v>
      </c>
      <c r="C12" s="2" t="s">
        <v>18</v>
      </c>
      <c r="D12" s="244">
        <v>60</v>
      </c>
      <c r="E12" s="246" cm="1">
        <f t="array" aca="1" ref="E12" ca="1">IFERROR(INDIRECT("'"&amp;$A12&amp;"'!F5"),"")</f>
        <v>0</v>
      </c>
      <c r="F12" s="246">
        <f t="shared" ca="1" si="0"/>
        <v>0</v>
      </c>
      <c r="G12" s="247" cm="1">
        <f t="array" aca="1" ref="G12" ca="1">INDIRECT("'"&amp;A12&amp;"'!G5")</f>
        <v>7</v>
      </c>
    </row>
    <row r="13" spans="1:7" x14ac:dyDescent="0.2">
      <c r="A13" s="1">
        <v>7</v>
      </c>
      <c r="B13" s="2" t="s">
        <v>19</v>
      </c>
      <c r="C13" s="2" t="s">
        <v>20</v>
      </c>
      <c r="D13" s="244">
        <v>42</v>
      </c>
      <c r="E13" s="246" cm="1">
        <f t="array" aca="1" ref="E13" ca="1">IFERROR(INDIRECT("'"&amp;$A13&amp;"'!F5"),"")</f>
        <v>0</v>
      </c>
      <c r="F13" s="246">
        <f t="shared" ca="1" si="0"/>
        <v>0</v>
      </c>
      <c r="G13" s="247" cm="1">
        <f t="array" aca="1" ref="G13" ca="1">INDIRECT("'"&amp;A13&amp;"'!G5")</f>
        <v>7</v>
      </c>
    </row>
    <row r="14" spans="1:7" x14ac:dyDescent="0.2">
      <c r="A14" s="1">
        <v>8</v>
      </c>
      <c r="B14" s="2" t="s">
        <v>21</v>
      </c>
      <c r="C14" s="2"/>
      <c r="D14" s="244">
        <v>7</v>
      </c>
      <c r="E14" s="246" cm="1">
        <f t="array" aca="1" ref="E14" ca="1">IFERROR(INDIRECT("'"&amp;$A14&amp;"'!F5"),"")</f>
        <v>0</v>
      </c>
      <c r="F14" s="246">
        <f t="shared" ca="1" si="0"/>
        <v>0</v>
      </c>
      <c r="G14" s="247" cm="1">
        <f t="array" aca="1" ref="G14" ca="1">INDIRECT("'"&amp;A14&amp;"'!G5")</f>
        <v>6</v>
      </c>
    </row>
    <row r="15" spans="1:7" x14ac:dyDescent="0.2">
      <c r="A15" s="1">
        <v>9</v>
      </c>
      <c r="B15" s="2" t="s">
        <v>22</v>
      </c>
      <c r="C15" s="2"/>
      <c r="D15" s="244"/>
      <c r="E15" s="246" cm="1">
        <f t="array" aca="1" ref="E15" ca="1">IFERROR(INDIRECT("'"&amp;$A15&amp;"'!F5"),"")</f>
        <v>0</v>
      </c>
      <c r="F15" s="246">
        <f t="shared" ca="1" si="0"/>
        <v>0</v>
      </c>
      <c r="G15" s="247" cm="1">
        <f t="array" aca="1" ref="G15" ca="1">INDIRECT("'"&amp;A15&amp;"'!G5")</f>
        <v>6</v>
      </c>
    </row>
    <row r="16" spans="1:7" x14ac:dyDescent="0.2">
      <c r="A16" s="3"/>
      <c r="D16" s="5"/>
    </row>
    <row r="17" spans="1:4" x14ac:dyDescent="0.2">
      <c r="A17" s="3"/>
      <c r="D17" s="5"/>
    </row>
    <row r="18" spans="1:4" x14ac:dyDescent="0.2">
      <c r="A18" s="3"/>
      <c r="D18" s="5"/>
    </row>
    <row r="19" spans="1:4" x14ac:dyDescent="0.2">
      <c r="A19" s="3"/>
      <c r="D19" s="5"/>
    </row>
    <row r="20" spans="1:4" x14ac:dyDescent="0.2">
      <c r="D20" s="5"/>
    </row>
    <row r="21" spans="1:4" x14ac:dyDescent="0.2">
      <c r="D21" s="5"/>
    </row>
    <row r="22" spans="1:4" x14ac:dyDescent="0.2">
      <c r="D22" s="5"/>
    </row>
    <row r="23" spans="1:4" x14ac:dyDescent="0.2">
      <c r="D23" s="5"/>
    </row>
    <row r="24" spans="1:4" x14ac:dyDescent="0.2">
      <c r="D24" s="5"/>
    </row>
    <row r="25" spans="1:4" x14ac:dyDescent="0.2">
      <c r="D25" s="5"/>
    </row>
    <row r="26" spans="1:4" x14ac:dyDescent="0.2">
      <c r="D26" s="5"/>
    </row>
    <row r="27" spans="1:4" x14ac:dyDescent="0.2">
      <c r="D27" s="5"/>
    </row>
    <row r="28" spans="1:4" x14ac:dyDescent="0.2">
      <c r="D28" s="5"/>
    </row>
    <row r="29" spans="1:4" x14ac:dyDescent="0.2">
      <c r="D29" s="5"/>
    </row>
    <row r="30" spans="1:4" x14ac:dyDescent="0.2">
      <c r="D30" s="5"/>
    </row>
    <row r="31" spans="1:4" x14ac:dyDescent="0.2">
      <c r="D31" s="5"/>
    </row>
    <row r="32" spans="1:4" x14ac:dyDescent="0.2">
      <c r="D32" s="5"/>
    </row>
    <row r="33" spans="4:4" x14ac:dyDescent="0.2">
      <c r="D33" s="5"/>
    </row>
    <row r="34" spans="4:4" x14ac:dyDescent="0.2">
      <c r="D34" s="5"/>
    </row>
    <row r="35" spans="4:4" x14ac:dyDescent="0.2">
      <c r="D35" s="5"/>
    </row>
    <row r="36" spans="4:4" x14ac:dyDescent="0.2">
      <c r="D36" s="5"/>
    </row>
    <row r="37" spans="4:4" x14ac:dyDescent="0.2">
      <c r="D37" s="5"/>
    </row>
    <row r="38" spans="4:4" x14ac:dyDescent="0.2">
      <c r="D38" s="5"/>
    </row>
    <row r="39" spans="4:4" x14ac:dyDescent="0.2">
      <c r="D39" s="5"/>
    </row>
    <row r="40" spans="4:4" x14ac:dyDescent="0.2">
      <c r="D40" s="5"/>
    </row>
    <row r="41" spans="4:4" x14ac:dyDescent="0.2">
      <c r="D41" s="5"/>
    </row>
    <row r="42" spans="4:4" x14ac:dyDescent="0.2">
      <c r="D42" s="5"/>
    </row>
    <row r="43" spans="4:4" x14ac:dyDescent="0.2">
      <c r="D43" s="5"/>
    </row>
    <row r="44" spans="4:4" x14ac:dyDescent="0.2">
      <c r="D44" s="5"/>
    </row>
    <row r="45" spans="4:4" x14ac:dyDescent="0.2">
      <c r="D45" s="5"/>
    </row>
    <row r="46" spans="4:4" x14ac:dyDescent="0.2">
      <c r="D46" s="5"/>
    </row>
    <row r="47" spans="4:4" x14ac:dyDescent="0.2">
      <c r="D47" s="5"/>
    </row>
    <row r="48" spans="4:4" x14ac:dyDescent="0.2">
      <c r="D48" s="5"/>
    </row>
    <row r="49" spans="4:4" x14ac:dyDescent="0.2">
      <c r="D49" s="5"/>
    </row>
    <row r="50" spans="4:4" x14ac:dyDescent="0.2">
      <c r="D50" s="5"/>
    </row>
    <row r="51" spans="4:4" x14ac:dyDescent="0.2">
      <c r="D51" s="5"/>
    </row>
    <row r="52" spans="4:4" x14ac:dyDescent="0.2">
      <c r="D52" s="5"/>
    </row>
    <row r="53" spans="4:4" x14ac:dyDescent="0.2">
      <c r="D53" s="5"/>
    </row>
    <row r="54" spans="4:4" x14ac:dyDescent="0.2">
      <c r="D54" s="5"/>
    </row>
    <row r="55" spans="4:4" x14ac:dyDescent="0.2">
      <c r="D55" s="5"/>
    </row>
    <row r="56" spans="4:4" x14ac:dyDescent="0.2">
      <c r="D56" s="5"/>
    </row>
    <row r="57" spans="4:4" x14ac:dyDescent="0.2">
      <c r="D57" s="5"/>
    </row>
    <row r="58" spans="4:4" x14ac:dyDescent="0.2">
      <c r="D58" s="5"/>
    </row>
    <row r="59" spans="4:4" x14ac:dyDescent="0.2">
      <c r="D59" s="5"/>
    </row>
    <row r="60" spans="4:4" x14ac:dyDescent="0.2">
      <c r="D60" s="5"/>
    </row>
    <row r="61" spans="4:4" x14ac:dyDescent="0.2">
      <c r="D61" s="5"/>
    </row>
    <row r="62" spans="4:4" x14ac:dyDescent="0.2">
      <c r="D62" s="5"/>
    </row>
    <row r="63" spans="4:4" x14ac:dyDescent="0.2">
      <c r="D63" s="5"/>
    </row>
    <row r="64" spans="4: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  <row r="95" spans="4:4" x14ac:dyDescent="0.2">
      <c r="D95" s="5"/>
    </row>
    <row r="96" spans="4:4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5"/>
    </row>
    <row r="122" spans="4:4" x14ac:dyDescent="0.2">
      <c r="D122" s="5"/>
    </row>
    <row r="123" spans="4:4" x14ac:dyDescent="0.2">
      <c r="D123" s="5"/>
    </row>
    <row r="124" spans="4:4" x14ac:dyDescent="0.2">
      <c r="D124" s="5"/>
    </row>
    <row r="125" spans="4:4" x14ac:dyDescent="0.2">
      <c r="D125" s="5"/>
    </row>
    <row r="126" spans="4:4" x14ac:dyDescent="0.2">
      <c r="D126" s="5"/>
    </row>
    <row r="127" spans="4:4" x14ac:dyDescent="0.2">
      <c r="D127" s="5"/>
    </row>
    <row r="128" spans="4:4" x14ac:dyDescent="0.2">
      <c r="D128" s="5"/>
    </row>
    <row r="129" spans="4:4" x14ac:dyDescent="0.2">
      <c r="D129" s="5"/>
    </row>
    <row r="130" spans="4:4" x14ac:dyDescent="0.2">
      <c r="D130" s="5"/>
    </row>
    <row r="131" spans="4:4" x14ac:dyDescent="0.2">
      <c r="D131" s="5"/>
    </row>
    <row r="132" spans="4:4" x14ac:dyDescent="0.2">
      <c r="D132" s="5"/>
    </row>
    <row r="133" spans="4:4" x14ac:dyDescent="0.2">
      <c r="D133" s="5"/>
    </row>
    <row r="134" spans="4:4" x14ac:dyDescent="0.2">
      <c r="D134" s="5"/>
    </row>
    <row r="135" spans="4:4" x14ac:dyDescent="0.2">
      <c r="D135" s="5"/>
    </row>
    <row r="136" spans="4:4" x14ac:dyDescent="0.2">
      <c r="D136" s="5"/>
    </row>
    <row r="137" spans="4:4" x14ac:dyDescent="0.2">
      <c r="D137" s="5"/>
    </row>
    <row r="138" spans="4:4" x14ac:dyDescent="0.2">
      <c r="D138" s="5"/>
    </row>
    <row r="139" spans="4:4" x14ac:dyDescent="0.2">
      <c r="D139" s="5"/>
    </row>
    <row r="140" spans="4:4" x14ac:dyDescent="0.2">
      <c r="D140" s="5"/>
    </row>
    <row r="141" spans="4:4" x14ac:dyDescent="0.2">
      <c r="D141" s="5"/>
    </row>
    <row r="142" spans="4:4" x14ac:dyDescent="0.2">
      <c r="D142" s="5"/>
    </row>
    <row r="143" spans="4:4" x14ac:dyDescent="0.2">
      <c r="D143" s="5"/>
    </row>
    <row r="144" spans="4:4" x14ac:dyDescent="0.2">
      <c r="D144" s="5"/>
    </row>
    <row r="145" spans="4:4" x14ac:dyDescent="0.2">
      <c r="D145" s="5"/>
    </row>
    <row r="146" spans="4:4" x14ac:dyDescent="0.2">
      <c r="D146" s="5"/>
    </row>
    <row r="147" spans="4:4" x14ac:dyDescent="0.2">
      <c r="D147" s="5"/>
    </row>
    <row r="148" spans="4:4" x14ac:dyDescent="0.2">
      <c r="D148" s="5"/>
    </row>
    <row r="149" spans="4:4" x14ac:dyDescent="0.2">
      <c r="D149" s="5"/>
    </row>
    <row r="150" spans="4:4" x14ac:dyDescent="0.2">
      <c r="D150" s="5"/>
    </row>
    <row r="151" spans="4:4" x14ac:dyDescent="0.2">
      <c r="D151" s="5"/>
    </row>
    <row r="152" spans="4:4" x14ac:dyDescent="0.2">
      <c r="D152" s="5"/>
    </row>
    <row r="153" spans="4:4" x14ac:dyDescent="0.2">
      <c r="D153" s="5"/>
    </row>
    <row r="154" spans="4:4" x14ac:dyDescent="0.2">
      <c r="D154" s="5"/>
    </row>
    <row r="155" spans="4:4" x14ac:dyDescent="0.2">
      <c r="D155" s="5"/>
    </row>
    <row r="156" spans="4:4" x14ac:dyDescent="0.2">
      <c r="D156" s="5"/>
    </row>
    <row r="157" spans="4:4" x14ac:dyDescent="0.2">
      <c r="D157" s="5"/>
    </row>
    <row r="158" spans="4:4" x14ac:dyDescent="0.2">
      <c r="D158" s="5"/>
    </row>
    <row r="159" spans="4:4" x14ac:dyDescent="0.2">
      <c r="D159" s="5"/>
    </row>
    <row r="160" spans="4:4" x14ac:dyDescent="0.2">
      <c r="D160" s="5"/>
    </row>
    <row r="161" spans="4:4" x14ac:dyDescent="0.2">
      <c r="D161" s="5"/>
    </row>
    <row r="162" spans="4:4" x14ac:dyDescent="0.2">
      <c r="D162" s="5"/>
    </row>
    <row r="163" spans="4:4" x14ac:dyDescent="0.2">
      <c r="D163" s="5"/>
    </row>
    <row r="164" spans="4:4" x14ac:dyDescent="0.2">
      <c r="D164" s="5"/>
    </row>
    <row r="165" spans="4:4" x14ac:dyDescent="0.2">
      <c r="D165" s="5"/>
    </row>
    <row r="166" spans="4:4" x14ac:dyDescent="0.2">
      <c r="D166" s="5"/>
    </row>
    <row r="167" spans="4:4" x14ac:dyDescent="0.2">
      <c r="D167" s="5"/>
    </row>
    <row r="168" spans="4:4" x14ac:dyDescent="0.2">
      <c r="D168" s="5"/>
    </row>
    <row r="169" spans="4:4" x14ac:dyDescent="0.2">
      <c r="D169" s="5"/>
    </row>
    <row r="170" spans="4:4" x14ac:dyDescent="0.2">
      <c r="D170" s="5"/>
    </row>
    <row r="171" spans="4:4" x14ac:dyDescent="0.2">
      <c r="D171" s="5"/>
    </row>
    <row r="172" spans="4:4" x14ac:dyDescent="0.2">
      <c r="D172" s="5"/>
    </row>
    <row r="173" spans="4:4" x14ac:dyDescent="0.2">
      <c r="D173" s="5"/>
    </row>
    <row r="174" spans="4:4" x14ac:dyDescent="0.2">
      <c r="D174" s="5"/>
    </row>
    <row r="175" spans="4:4" x14ac:dyDescent="0.2">
      <c r="D175" s="5"/>
    </row>
    <row r="176" spans="4:4" x14ac:dyDescent="0.2">
      <c r="D176" s="5"/>
    </row>
    <row r="177" spans="4:4" x14ac:dyDescent="0.2">
      <c r="D177" s="5"/>
    </row>
    <row r="178" spans="4:4" x14ac:dyDescent="0.2">
      <c r="D178" s="5"/>
    </row>
    <row r="179" spans="4:4" x14ac:dyDescent="0.2">
      <c r="D179" s="5"/>
    </row>
    <row r="180" spans="4:4" x14ac:dyDescent="0.2">
      <c r="D180" s="5"/>
    </row>
    <row r="181" spans="4:4" x14ac:dyDescent="0.2">
      <c r="D181" s="5"/>
    </row>
    <row r="182" spans="4:4" x14ac:dyDescent="0.2">
      <c r="D182" s="5"/>
    </row>
    <row r="183" spans="4:4" x14ac:dyDescent="0.2">
      <c r="D183" s="5"/>
    </row>
    <row r="184" spans="4:4" x14ac:dyDescent="0.2">
      <c r="D184" s="5"/>
    </row>
    <row r="185" spans="4:4" x14ac:dyDescent="0.2">
      <c r="D185" s="5"/>
    </row>
    <row r="186" spans="4:4" x14ac:dyDescent="0.2">
      <c r="D186" s="5"/>
    </row>
    <row r="187" spans="4:4" x14ac:dyDescent="0.2">
      <c r="D187" s="5"/>
    </row>
    <row r="188" spans="4:4" x14ac:dyDescent="0.2">
      <c r="D188" s="5"/>
    </row>
    <row r="189" spans="4:4" x14ac:dyDescent="0.2">
      <c r="D189" s="5"/>
    </row>
    <row r="190" spans="4:4" x14ac:dyDescent="0.2">
      <c r="D190" s="5"/>
    </row>
    <row r="191" spans="4:4" x14ac:dyDescent="0.2">
      <c r="D191" s="5"/>
    </row>
    <row r="192" spans="4:4" x14ac:dyDescent="0.2">
      <c r="D192" s="5"/>
    </row>
    <row r="193" spans="4:4" x14ac:dyDescent="0.2">
      <c r="D193" s="5"/>
    </row>
    <row r="194" spans="4:4" x14ac:dyDescent="0.2">
      <c r="D194" s="5"/>
    </row>
    <row r="195" spans="4:4" x14ac:dyDescent="0.2">
      <c r="D195" s="5"/>
    </row>
    <row r="196" spans="4:4" x14ac:dyDescent="0.2">
      <c r="D196" s="5"/>
    </row>
    <row r="197" spans="4:4" x14ac:dyDescent="0.2">
      <c r="D197" s="5"/>
    </row>
    <row r="198" spans="4:4" x14ac:dyDescent="0.2">
      <c r="D198" s="5"/>
    </row>
    <row r="199" spans="4:4" x14ac:dyDescent="0.2">
      <c r="D199" s="5"/>
    </row>
    <row r="200" spans="4:4" x14ac:dyDescent="0.2">
      <c r="D200" s="5"/>
    </row>
    <row r="201" spans="4:4" x14ac:dyDescent="0.2">
      <c r="D201" s="5"/>
    </row>
    <row r="202" spans="4:4" x14ac:dyDescent="0.2">
      <c r="D202" s="5"/>
    </row>
    <row r="203" spans="4:4" x14ac:dyDescent="0.2">
      <c r="D203" s="5"/>
    </row>
    <row r="204" spans="4:4" x14ac:dyDescent="0.2">
      <c r="D204" s="5"/>
    </row>
    <row r="205" spans="4:4" x14ac:dyDescent="0.2">
      <c r="D205" s="5"/>
    </row>
    <row r="206" spans="4:4" x14ac:dyDescent="0.2">
      <c r="D206" s="5"/>
    </row>
    <row r="207" spans="4:4" x14ac:dyDescent="0.2">
      <c r="D207" s="5"/>
    </row>
    <row r="208" spans="4:4" x14ac:dyDescent="0.2">
      <c r="D208" s="5"/>
    </row>
    <row r="209" spans="4:4" x14ac:dyDescent="0.2">
      <c r="D209" s="5"/>
    </row>
    <row r="210" spans="4:4" x14ac:dyDescent="0.2">
      <c r="D210" s="5"/>
    </row>
    <row r="211" spans="4:4" x14ac:dyDescent="0.2">
      <c r="D211" s="5"/>
    </row>
    <row r="212" spans="4:4" x14ac:dyDescent="0.2">
      <c r="D212" s="5"/>
    </row>
    <row r="213" spans="4:4" x14ac:dyDescent="0.2">
      <c r="D213" s="5"/>
    </row>
    <row r="214" spans="4:4" x14ac:dyDescent="0.2">
      <c r="D214" s="5"/>
    </row>
    <row r="215" spans="4:4" x14ac:dyDescent="0.2">
      <c r="D215" s="5"/>
    </row>
    <row r="216" spans="4:4" x14ac:dyDescent="0.2">
      <c r="D216" s="5"/>
    </row>
    <row r="217" spans="4:4" x14ac:dyDescent="0.2">
      <c r="D217" s="5"/>
    </row>
    <row r="218" spans="4:4" x14ac:dyDescent="0.2">
      <c r="D218" s="5"/>
    </row>
    <row r="219" spans="4:4" x14ac:dyDescent="0.2">
      <c r="D219" s="5"/>
    </row>
    <row r="220" spans="4:4" x14ac:dyDescent="0.2">
      <c r="D220" s="5"/>
    </row>
    <row r="221" spans="4:4" x14ac:dyDescent="0.2">
      <c r="D221" s="5"/>
    </row>
    <row r="222" spans="4:4" x14ac:dyDescent="0.2">
      <c r="D222" s="5"/>
    </row>
    <row r="223" spans="4:4" x14ac:dyDescent="0.2">
      <c r="D223" s="5"/>
    </row>
    <row r="224" spans="4:4" x14ac:dyDescent="0.2">
      <c r="D224" s="5"/>
    </row>
    <row r="225" spans="4:4" x14ac:dyDescent="0.2">
      <c r="D225" s="5"/>
    </row>
    <row r="226" spans="4:4" x14ac:dyDescent="0.2">
      <c r="D226" s="5"/>
    </row>
    <row r="227" spans="4:4" x14ac:dyDescent="0.2">
      <c r="D227" s="5"/>
    </row>
    <row r="228" spans="4:4" x14ac:dyDescent="0.2">
      <c r="D228" s="5"/>
    </row>
    <row r="229" spans="4:4" x14ac:dyDescent="0.2">
      <c r="D229" s="5"/>
    </row>
    <row r="230" spans="4:4" x14ac:dyDescent="0.2">
      <c r="D230" s="5"/>
    </row>
    <row r="231" spans="4:4" x14ac:dyDescent="0.2">
      <c r="D231" s="5"/>
    </row>
    <row r="232" spans="4:4" x14ac:dyDescent="0.2">
      <c r="D232" s="5"/>
    </row>
    <row r="233" spans="4:4" x14ac:dyDescent="0.2">
      <c r="D233" s="5"/>
    </row>
    <row r="234" spans="4:4" x14ac:dyDescent="0.2">
      <c r="D234" s="5"/>
    </row>
    <row r="235" spans="4:4" x14ac:dyDescent="0.2">
      <c r="D235" s="5"/>
    </row>
    <row r="236" spans="4:4" x14ac:dyDescent="0.2">
      <c r="D236" s="5"/>
    </row>
    <row r="237" spans="4:4" x14ac:dyDescent="0.2">
      <c r="D237" s="5"/>
    </row>
    <row r="238" spans="4:4" x14ac:dyDescent="0.2">
      <c r="D238" s="5"/>
    </row>
    <row r="239" spans="4:4" x14ac:dyDescent="0.2">
      <c r="D239" s="5"/>
    </row>
    <row r="240" spans="4:4" x14ac:dyDescent="0.2">
      <c r="D240" s="5"/>
    </row>
    <row r="241" spans="4:4" x14ac:dyDescent="0.2">
      <c r="D241" s="5"/>
    </row>
    <row r="242" spans="4:4" x14ac:dyDescent="0.2">
      <c r="D242" s="5"/>
    </row>
    <row r="243" spans="4:4" x14ac:dyDescent="0.2">
      <c r="D243" s="5"/>
    </row>
    <row r="244" spans="4:4" x14ac:dyDescent="0.2">
      <c r="D244" s="5"/>
    </row>
    <row r="245" spans="4:4" x14ac:dyDescent="0.2">
      <c r="D245" s="5"/>
    </row>
    <row r="246" spans="4:4" x14ac:dyDescent="0.2">
      <c r="D246" s="5"/>
    </row>
    <row r="247" spans="4:4" x14ac:dyDescent="0.2">
      <c r="D247" s="5"/>
    </row>
    <row r="248" spans="4:4" x14ac:dyDescent="0.2">
      <c r="D248" s="5"/>
    </row>
    <row r="249" spans="4:4" x14ac:dyDescent="0.2">
      <c r="D249" s="5"/>
    </row>
    <row r="250" spans="4:4" x14ac:dyDescent="0.2">
      <c r="D250" s="5"/>
    </row>
    <row r="251" spans="4:4" x14ac:dyDescent="0.2">
      <c r="D251" s="5"/>
    </row>
    <row r="252" spans="4:4" x14ac:dyDescent="0.2">
      <c r="D252" s="5"/>
    </row>
    <row r="253" spans="4:4" x14ac:dyDescent="0.2">
      <c r="D253" s="5"/>
    </row>
    <row r="254" spans="4:4" x14ac:dyDescent="0.2">
      <c r="D254" s="5"/>
    </row>
    <row r="255" spans="4:4" x14ac:dyDescent="0.2">
      <c r="D255" s="5"/>
    </row>
    <row r="256" spans="4:4" x14ac:dyDescent="0.2">
      <c r="D256" s="5"/>
    </row>
    <row r="257" spans="4:4" x14ac:dyDescent="0.2">
      <c r="D257" s="5"/>
    </row>
    <row r="258" spans="4:4" x14ac:dyDescent="0.2">
      <c r="D258" s="5"/>
    </row>
    <row r="259" spans="4:4" x14ac:dyDescent="0.2">
      <c r="D259" s="5"/>
    </row>
    <row r="260" spans="4:4" x14ac:dyDescent="0.2">
      <c r="D260" s="5"/>
    </row>
    <row r="261" spans="4:4" x14ac:dyDescent="0.2">
      <c r="D261" s="5"/>
    </row>
    <row r="262" spans="4:4" x14ac:dyDescent="0.2">
      <c r="D262" s="5"/>
    </row>
    <row r="263" spans="4:4" x14ac:dyDescent="0.2">
      <c r="D263" s="5"/>
    </row>
    <row r="264" spans="4:4" x14ac:dyDescent="0.2">
      <c r="D264" s="5"/>
    </row>
    <row r="265" spans="4:4" x14ac:dyDescent="0.2">
      <c r="D265" s="5"/>
    </row>
    <row r="266" spans="4:4" x14ac:dyDescent="0.2">
      <c r="D266" s="5"/>
    </row>
    <row r="267" spans="4:4" x14ac:dyDescent="0.2">
      <c r="D267" s="5"/>
    </row>
    <row r="268" spans="4:4" x14ac:dyDescent="0.2">
      <c r="D268" s="5"/>
    </row>
    <row r="269" spans="4:4" x14ac:dyDescent="0.2">
      <c r="D269" s="5"/>
    </row>
    <row r="270" spans="4:4" x14ac:dyDescent="0.2">
      <c r="D270" s="5"/>
    </row>
    <row r="271" spans="4:4" x14ac:dyDescent="0.2">
      <c r="D271" s="5"/>
    </row>
    <row r="272" spans="4:4" x14ac:dyDescent="0.2">
      <c r="D272" s="5"/>
    </row>
    <row r="273" spans="4:4" x14ac:dyDescent="0.2">
      <c r="D273" s="5"/>
    </row>
    <row r="274" spans="4:4" x14ac:dyDescent="0.2">
      <c r="D274" s="5"/>
    </row>
    <row r="275" spans="4:4" x14ac:dyDescent="0.2">
      <c r="D275" s="5"/>
    </row>
    <row r="276" spans="4:4" x14ac:dyDescent="0.2">
      <c r="D276" s="5"/>
    </row>
    <row r="277" spans="4:4" x14ac:dyDescent="0.2">
      <c r="D277" s="5"/>
    </row>
    <row r="278" spans="4:4" x14ac:dyDescent="0.2">
      <c r="D278" s="5"/>
    </row>
    <row r="279" spans="4:4" x14ac:dyDescent="0.2">
      <c r="D279" s="5"/>
    </row>
    <row r="280" spans="4:4" x14ac:dyDescent="0.2">
      <c r="D280" s="5"/>
    </row>
    <row r="281" spans="4:4" x14ac:dyDescent="0.2">
      <c r="D281" s="5"/>
    </row>
    <row r="282" spans="4:4" x14ac:dyDescent="0.2">
      <c r="D282" s="5"/>
    </row>
    <row r="283" spans="4:4" x14ac:dyDescent="0.2">
      <c r="D283" s="5"/>
    </row>
    <row r="284" spans="4:4" x14ac:dyDescent="0.2">
      <c r="D284" s="5"/>
    </row>
    <row r="285" spans="4:4" x14ac:dyDescent="0.2">
      <c r="D285" s="5"/>
    </row>
    <row r="286" spans="4:4" x14ac:dyDescent="0.2">
      <c r="D286" s="5"/>
    </row>
    <row r="287" spans="4:4" x14ac:dyDescent="0.2">
      <c r="D287" s="5"/>
    </row>
    <row r="288" spans="4:4" x14ac:dyDescent="0.2">
      <c r="D288" s="5"/>
    </row>
    <row r="289" spans="4:4" x14ac:dyDescent="0.2">
      <c r="D289" s="5"/>
    </row>
    <row r="290" spans="4:4" x14ac:dyDescent="0.2">
      <c r="D290" s="5"/>
    </row>
    <row r="291" spans="4:4" x14ac:dyDescent="0.2">
      <c r="D291" s="5"/>
    </row>
    <row r="292" spans="4:4" x14ac:dyDescent="0.2">
      <c r="D292" s="5"/>
    </row>
    <row r="293" spans="4:4" x14ac:dyDescent="0.2">
      <c r="D293" s="5"/>
    </row>
    <row r="294" spans="4:4" x14ac:dyDescent="0.2">
      <c r="D294" s="5"/>
    </row>
    <row r="295" spans="4:4" x14ac:dyDescent="0.2">
      <c r="D295" s="5"/>
    </row>
    <row r="296" spans="4:4" x14ac:dyDescent="0.2">
      <c r="D296" s="5"/>
    </row>
    <row r="297" spans="4:4" x14ac:dyDescent="0.2">
      <c r="D297" s="5"/>
    </row>
  </sheetData>
  <sheetProtection algorithmName="SHA-512" hashValue="rwBlbxEDOZvbuwqqH8N5scjhiZKlYmclGZjWPvB2cbK9EKmOmioRh4GYsww1f/TKosiJyAScg/t3vyXdZ9+lmg==" saltValue="S0LTdkKl7QIr9qT6l97vTw==" spinCount="100000" sheet="1" objects="1" scenarios="1" autoFilter="0"/>
  <mergeCells count="6">
    <mergeCell ref="A1:G1"/>
    <mergeCell ref="A4:D4"/>
    <mergeCell ref="A2:B2"/>
    <mergeCell ref="C2:D2"/>
    <mergeCell ref="A3:B3"/>
    <mergeCell ref="C3:D3"/>
  </mergeCells>
  <printOptions headings="1"/>
  <pageMargins left="0.78740157480314965" right="0.19685039370078741" top="0.78740157480314965" bottom="0.59055118110236227" header="0" footer="0"/>
  <pageSetup paperSize="9" scale="62" fitToHeight="0" orientation="portrait" r:id="rId1"/>
  <headerFooter scaleWithDoc="0">
    <oddHeader>&amp;CZałącznik nr 1.1 – Zestawienie Prac Remontowych mechanicznych w maszynowni w EC Siekierki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367BBB75-1E3F-4B55-86E0-4F9FA606E87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3" id="{25575688-F02A-4D71-A83A-B3124FD10A0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G3</xm:sqref>
        </x14:conditionalFormatting>
        <x14:conditionalFormatting xmlns:xm="http://schemas.microsoft.com/office/excel/2006/main">
          <x14:cfRule type="iconSet" priority="1" id="{C1A9719A-C812-4457-9EA7-9656479D184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G8:G15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7605-6AD0-43E3-AD89-3248A591B6BA}">
  <sheetPr codeName="Arkusz11"/>
  <dimension ref="A1:H118"/>
  <sheetViews>
    <sheetView view="pageBreakPreview" zoomScaleNormal="100" zoomScaleSheetLayoutView="100" workbookViewId="0">
      <selection activeCell="E7" sqref="E7"/>
    </sheetView>
  </sheetViews>
  <sheetFormatPr defaultRowHeight="12.75" x14ac:dyDescent="0.2"/>
  <cols>
    <col min="1" max="1" width="8.7109375" style="167" customWidth="1"/>
    <col min="2" max="2" width="5.7109375" style="167" customWidth="1"/>
    <col min="3" max="3" width="4.7109375" style="167" customWidth="1"/>
    <col min="4" max="4" width="40.28515625" style="167" customWidth="1"/>
    <col min="5" max="5" width="12.7109375" style="167" customWidth="1"/>
    <col min="6" max="6" width="7.5703125" style="167" customWidth="1"/>
    <col min="7" max="7" width="33.7109375" style="167" customWidth="1"/>
    <col min="8" max="256" width="9.140625" style="167"/>
    <col min="257" max="257" width="8.7109375" style="167" customWidth="1"/>
    <col min="258" max="258" width="5.7109375" style="167" customWidth="1"/>
    <col min="259" max="259" width="4.7109375" style="167" customWidth="1"/>
    <col min="260" max="260" width="40.28515625" style="167" customWidth="1"/>
    <col min="261" max="261" width="12.7109375" style="167" customWidth="1"/>
    <col min="262" max="262" width="7.5703125" style="167" customWidth="1"/>
    <col min="263" max="263" width="33.7109375" style="167" customWidth="1"/>
    <col min="264" max="512" width="9.140625" style="167"/>
    <col min="513" max="513" width="8.7109375" style="167" customWidth="1"/>
    <col min="514" max="514" width="5.7109375" style="167" customWidth="1"/>
    <col min="515" max="515" width="4.7109375" style="167" customWidth="1"/>
    <col min="516" max="516" width="40.28515625" style="167" customWidth="1"/>
    <col min="517" max="517" width="12.7109375" style="167" customWidth="1"/>
    <col min="518" max="518" width="7.5703125" style="167" customWidth="1"/>
    <col min="519" max="519" width="33.7109375" style="167" customWidth="1"/>
    <col min="520" max="768" width="9.140625" style="167"/>
    <col min="769" max="769" width="8.7109375" style="167" customWidth="1"/>
    <col min="770" max="770" width="5.7109375" style="167" customWidth="1"/>
    <col min="771" max="771" width="4.7109375" style="167" customWidth="1"/>
    <col min="772" max="772" width="40.28515625" style="167" customWidth="1"/>
    <col min="773" max="773" width="12.7109375" style="167" customWidth="1"/>
    <col min="774" max="774" width="7.5703125" style="167" customWidth="1"/>
    <col min="775" max="775" width="33.7109375" style="167" customWidth="1"/>
    <col min="776" max="1024" width="9.140625" style="167"/>
    <col min="1025" max="1025" width="8.7109375" style="167" customWidth="1"/>
    <col min="1026" max="1026" width="5.7109375" style="167" customWidth="1"/>
    <col min="1027" max="1027" width="4.7109375" style="167" customWidth="1"/>
    <col min="1028" max="1028" width="40.28515625" style="167" customWidth="1"/>
    <col min="1029" max="1029" width="12.7109375" style="167" customWidth="1"/>
    <col min="1030" max="1030" width="7.5703125" style="167" customWidth="1"/>
    <col min="1031" max="1031" width="33.7109375" style="167" customWidth="1"/>
    <col min="1032" max="1280" width="9.140625" style="167"/>
    <col min="1281" max="1281" width="8.7109375" style="167" customWidth="1"/>
    <col min="1282" max="1282" width="5.7109375" style="167" customWidth="1"/>
    <col min="1283" max="1283" width="4.7109375" style="167" customWidth="1"/>
    <col min="1284" max="1284" width="40.28515625" style="167" customWidth="1"/>
    <col min="1285" max="1285" width="12.7109375" style="167" customWidth="1"/>
    <col min="1286" max="1286" width="7.5703125" style="167" customWidth="1"/>
    <col min="1287" max="1287" width="33.7109375" style="167" customWidth="1"/>
    <col min="1288" max="1536" width="9.140625" style="167"/>
    <col min="1537" max="1537" width="8.7109375" style="167" customWidth="1"/>
    <col min="1538" max="1538" width="5.7109375" style="167" customWidth="1"/>
    <col min="1539" max="1539" width="4.7109375" style="167" customWidth="1"/>
    <col min="1540" max="1540" width="40.28515625" style="167" customWidth="1"/>
    <col min="1541" max="1541" width="12.7109375" style="167" customWidth="1"/>
    <col min="1542" max="1542" width="7.5703125" style="167" customWidth="1"/>
    <col min="1543" max="1543" width="33.7109375" style="167" customWidth="1"/>
    <col min="1544" max="1792" width="9.140625" style="167"/>
    <col min="1793" max="1793" width="8.7109375" style="167" customWidth="1"/>
    <col min="1794" max="1794" width="5.7109375" style="167" customWidth="1"/>
    <col min="1795" max="1795" width="4.7109375" style="167" customWidth="1"/>
    <col min="1796" max="1796" width="40.28515625" style="167" customWidth="1"/>
    <col min="1797" max="1797" width="12.7109375" style="167" customWidth="1"/>
    <col min="1798" max="1798" width="7.5703125" style="167" customWidth="1"/>
    <col min="1799" max="1799" width="33.7109375" style="167" customWidth="1"/>
    <col min="1800" max="2048" width="9.140625" style="167"/>
    <col min="2049" max="2049" width="8.7109375" style="167" customWidth="1"/>
    <col min="2050" max="2050" width="5.7109375" style="167" customWidth="1"/>
    <col min="2051" max="2051" width="4.7109375" style="167" customWidth="1"/>
    <col min="2052" max="2052" width="40.28515625" style="167" customWidth="1"/>
    <col min="2053" max="2053" width="12.7109375" style="167" customWidth="1"/>
    <col min="2054" max="2054" width="7.5703125" style="167" customWidth="1"/>
    <col min="2055" max="2055" width="33.7109375" style="167" customWidth="1"/>
    <col min="2056" max="2304" width="9.140625" style="167"/>
    <col min="2305" max="2305" width="8.7109375" style="167" customWidth="1"/>
    <col min="2306" max="2306" width="5.7109375" style="167" customWidth="1"/>
    <col min="2307" max="2307" width="4.7109375" style="167" customWidth="1"/>
    <col min="2308" max="2308" width="40.28515625" style="167" customWidth="1"/>
    <col min="2309" max="2309" width="12.7109375" style="167" customWidth="1"/>
    <col min="2310" max="2310" width="7.5703125" style="167" customWidth="1"/>
    <col min="2311" max="2311" width="33.7109375" style="167" customWidth="1"/>
    <col min="2312" max="2560" width="9.140625" style="167"/>
    <col min="2561" max="2561" width="8.7109375" style="167" customWidth="1"/>
    <col min="2562" max="2562" width="5.7109375" style="167" customWidth="1"/>
    <col min="2563" max="2563" width="4.7109375" style="167" customWidth="1"/>
    <col min="2564" max="2564" width="40.28515625" style="167" customWidth="1"/>
    <col min="2565" max="2565" width="12.7109375" style="167" customWidth="1"/>
    <col min="2566" max="2566" width="7.5703125" style="167" customWidth="1"/>
    <col min="2567" max="2567" width="33.7109375" style="167" customWidth="1"/>
    <col min="2568" max="2816" width="9.140625" style="167"/>
    <col min="2817" max="2817" width="8.7109375" style="167" customWidth="1"/>
    <col min="2818" max="2818" width="5.7109375" style="167" customWidth="1"/>
    <col min="2819" max="2819" width="4.7109375" style="167" customWidth="1"/>
    <col min="2820" max="2820" width="40.28515625" style="167" customWidth="1"/>
    <col min="2821" max="2821" width="12.7109375" style="167" customWidth="1"/>
    <col min="2822" max="2822" width="7.5703125" style="167" customWidth="1"/>
    <col min="2823" max="2823" width="33.7109375" style="167" customWidth="1"/>
    <col min="2824" max="3072" width="9.140625" style="167"/>
    <col min="3073" max="3073" width="8.7109375" style="167" customWidth="1"/>
    <col min="3074" max="3074" width="5.7109375" style="167" customWidth="1"/>
    <col min="3075" max="3075" width="4.7109375" style="167" customWidth="1"/>
    <col min="3076" max="3076" width="40.28515625" style="167" customWidth="1"/>
    <col min="3077" max="3077" width="12.7109375" style="167" customWidth="1"/>
    <col min="3078" max="3078" width="7.5703125" style="167" customWidth="1"/>
    <col min="3079" max="3079" width="33.7109375" style="167" customWidth="1"/>
    <col min="3080" max="3328" width="9.140625" style="167"/>
    <col min="3329" max="3329" width="8.7109375" style="167" customWidth="1"/>
    <col min="3330" max="3330" width="5.7109375" style="167" customWidth="1"/>
    <col min="3331" max="3331" width="4.7109375" style="167" customWidth="1"/>
    <col min="3332" max="3332" width="40.28515625" style="167" customWidth="1"/>
    <col min="3333" max="3333" width="12.7109375" style="167" customWidth="1"/>
    <col min="3334" max="3334" width="7.5703125" style="167" customWidth="1"/>
    <col min="3335" max="3335" width="33.7109375" style="167" customWidth="1"/>
    <col min="3336" max="3584" width="9.140625" style="167"/>
    <col min="3585" max="3585" width="8.7109375" style="167" customWidth="1"/>
    <col min="3586" max="3586" width="5.7109375" style="167" customWidth="1"/>
    <col min="3587" max="3587" width="4.7109375" style="167" customWidth="1"/>
    <col min="3588" max="3588" width="40.28515625" style="167" customWidth="1"/>
    <col min="3589" max="3589" width="12.7109375" style="167" customWidth="1"/>
    <col min="3590" max="3590" width="7.5703125" style="167" customWidth="1"/>
    <col min="3591" max="3591" width="33.7109375" style="167" customWidth="1"/>
    <col min="3592" max="3840" width="9.140625" style="167"/>
    <col min="3841" max="3841" width="8.7109375" style="167" customWidth="1"/>
    <col min="3842" max="3842" width="5.7109375" style="167" customWidth="1"/>
    <col min="3843" max="3843" width="4.7109375" style="167" customWidth="1"/>
    <col min="3844" max="3844" width="40.28515625" style="167" customWidth="1"/>
    <col min="3845" max="3845" width="12.7109375" style="167" customWidth="1"/>
    <col min="3846" max="3846" width="7.5703125" style="167" customWidth="1"/>
    <col min="3847" max="3847" width="33.7109375" style="167" customWidth="1"/>
    <col min="3848" max="4096" width="9.140625" style="167"/>
    <col min="4097" max="4097" width="8.7109375" style="167" customWidth="1"/>
    <col min="4098" max="4098" width="5.7109375" style="167" customWidth="1"/>
    <col min="4099" max="4099" width="4.7109375" style="167" customWidth="1"/>
    <col min="4100" max="4100" width="40.28515625" style="167" customWidth="1"/>
    <col min="4101" max="4101" width="12.7109375" style="167" customWidth="1"/>
    <col min="4102" max="4102" width="7.5703125" style="167" customWidth="1"/>
    <col min="4103" max="4103" width="33.7109375" style="167" customWidth="1"/>
    <col min="4104" max="4352" width="9.140625" style="167"/>
    <col min="4353" max="4353" width="8.7109375" style="167" customWidth="1"/>
    <col min="4354" max="4354" width="5.7109375" style="167" customWidth="1"/>
    <col min="4355" max="4355" width="4.7109375" style="167" customWidth="1"/>
    <col min="4356" max="4356" width="40.28515625" style="167" customWidth="1"/>
    <col min="4357" max="4357" width="12.7109375" style="167" customWidth="1"/>
    <col min="4358" max="4358" width="7.5703125" style="167" customWidth="1"/>
    <col min="4359" max="4359" width="33.7109375" style="167" customWidth="1"/>
    <col min="4360" max="4608" width="9.140625" style="167"/>
    <col min="4609" max="4609" width="8.7109375" style="167" customWidth="1"/>
    <col min="4610" max="4610" width="5.7109375" style="167" customWidth="1"/>
    <col min="4611" max="4611" width="4.7109375" style="167" customWidth="1"/>
    <col min="4612" max="4612" width="40.28515625" style="167" customWidth="1"/>
    <col min="4613" max="4613" width="12.7109375" style="167" customWidth="1"/>
    <col min="4614" max="4614" width="7.5703125" style="167" customWidth="1"/>
    <col min="4615" max="4615" width="33.7109375" style="167" customWidth="1"/>
    <col min="4616" max="4864" width="9.140625" style="167"/>
    <col min="4865" max="4865" width="8.7109375" style="167" customWidth="1"/>
    <col min="4866" max="4866" width="5.7109375" style="167" customWidth="1"/>
    <col min="4867" max="4867" width="4.7109375" style="167" customWidth="1"/>
    <col min="4868" max="4868" width="40.28515625" style="167" customWidth="1"/>
    <col min="4869" max="4869" width="12.7109375" style="167" customWidth="1"/>
    <col min="4870" max="4870" width="7.5703125" style="167" customWidth="1"/>
    <col min="4871" max="4871" width="33.7109375" style="167" customWidth="1"/>
    <col min="4872" max="5120" width="9.140625" style="167"/>
    <col min="5121" max="5121" width="8.7109375" style="167" customWidth="1"/>
    <col min="5122" max="5122" width="5.7109375" style="167" customWidth="1"/>
    <col min="5123" max="5123" width="4.7109375" style="167" customWidth="1"/>
    <col min="5124" max="5124" width="40.28515625" style="167" customWidth="1"/>
    <col min="5125" max="5125" width="12.7109375" style="167" customWidth="1"/>
    <col min="5126" max="5126" width="7.5703125" style="167" customWidth="1"/>
    <col min="5127" max="5127" width="33.7109375" style="167" customWidth="1"/>
    <col min="5128" max="5376" width="9.140625" style="167"/>
    <col min="5377" max="5377" width="8.7109375" style="167" customWidth="1"/>
    <col min="5378" max="5378" width="5.7109375" style="167" customWidth="1"/>
    <col min="5379" max="5379" width="4.7109375" style="167" customWidth="1"/>
    <col min="5380" max="5380" width="40.28515625" style="167" customWidth="1"/>
    <col min="5381" max="5381" width="12.7109375" style="167" customWidth="1"/>
    <col min="5382" max="5382" width="7.5703125" style="167" customWidth="1"/>
    <col min="5383" max="5383" width="33.7109375" style="167" customWidth="1"/>
    <col min="5384" max="5632" width="9.140625" style="167"/>
    <col min="5633" max="5633" width="8.7109375" style="167" customWidth="1"/>
    <col min="5634" max="5634" width="5.7109375" style="167" customWidth="1"/>
    <col min="5635" max="5635" width="4.7109375" style="167" customWidth="1"/>
    <col min="5636" max="5636" width="40.28515625" style="167" customWidth="1"/>
    <col min="5637" max="5637" width="12.7109375" style="167" customWidth="1"/>
    <col min="5638" max="5638" width="7.5703125" style="167" customWidth="1"/>
    <col min="5639" max="5639" width="33.7109375" style="167" customWidth="1"/>
    <col min="5640" max="5888" width="9.140625" style="167"/>
    <col min="5889" max="5889" width="8.7109375" style="167" customWidth="1"/>
    <col min="5890" max="5890" width="5.7109375" style="167" customWidth="1"/>
    <col min="5891" max="5891" width="4.7109375" style="167" customWidth="1"/>
    <col min="5892" max="5892" width="40.28515625" style="167" customWidth="1"/>
    <col min="5893" max="5893" width="12.7109375" style="167" customWidth="1"/>
    <col min="5894" max="5894" width="7.5703125" style="167" customWidth="1"/>
    <col min="5895" max="5895" width="33.7109375" style="167" customWidth="1"/>
    <col min="5896" max="6144" width="9.140625" style="167"/>
    <col min="6145" max="6145" width="8.7109375" style="167" customWidth="1"/>
    <col min="6146" max="6146" width="5.7109375" style="167" customWidth="1"/>
    <col min="6147" max="6147" width="4.7109375" style="167" customWidth="1"/>
    <col min="6148" max="6148" width="40.28515625" style="167" customWidth="1"/>
    <col min="6149" max="6149" width="12.7109375" style="167" customWidth="1"/>
    <col min="6150" max="6150" width="7.5703125" style="167" customWidth="1"/>
    <col min="6151" max="6151" width="33.7109375" style="167" customWidth="1"/>
    <col min="6152" max="6400" width="9.140625" style="167"/>
    <col min="6401" max="6401" width="8.7109375" style="167" customWidth="1"/>
    <col min="6402" max="6402" width="5.7109375" style="167" customWidth="1"/>
    <col min="6403" max="6403" width="4.7109375" style="167" customWidth="1"/>
    <col min="6404" max="6404" width="40.28515625" style="167" customWidth="1"/>
    <col min="6405" max="6405" width="12.7109375" style="167" customWidth="1"/>
    <col min="6406" max="6406" width="7.5703125" style="167" customWidth="1"/>
    <col min="6407" max="6407" width="33.7109375" style="167" customWidth="1"/>
    <col min="6408" max="6656" width="9.140625" style="167"/>
    <col min="6657" max="6657" width="8.7109375" style="167" customWidth="1"/>
    <col min="6658" max="6658" width="5.7109375" style="167" customWidth="1"/>
    <col min="6659" max="6659" width="4.7109375" style="167" customWidth="1"/>
    <col min="6660" max="6660" width="40.28515625" style="167" customWidth="1"/>
    <col min="6661" max="6661" width="12.7109375" style="167" customWidth="1"/>
    <col min="6662" max="6662" width="7.5703125" style="167" customWidth="1"/>
    <col min="6663" max="6663" width="33.7109375" style="167" customWidth="1"/>
    <col min="6664" max="6912" width="9.140625" style="167"/>
    <col min="6913" max="6913" width="8.7109375" style="167" customWidth="1"/>
    <col min="6914" max="6914" width="5.7109375" style="167" customWidth="1"/>
    <col min="6915" max="6915" width="4.7109375" style="167" customWidth="1"/>
    <col min="6916" max="6916" width="40.28515625" style="167" customWidth="1"/>
    <col min="6917" max="6917" width="12.7109375" style="167" customWidth="1"/>
    <col min="6918" max="6918" width="7.5703125" style="167" customWidth="1"/>
    <col min="6919" max="6919" width="33.7109375" style="167" customWidth="1"/>
    <col min="6920" max="7168" width="9.140625" style="167"/>
    <col min="7169" max="7169" width="8.7109375" style="167" customWidth="1"/>
    <col min="7170" max="7170" width="5.7109375" style="167" customWidth="1"/>
    <col min="7171" max="7171" width="4.7109375" style="167" customWidth="1"/>
    <col min="7172" max="7172" width="40.28515625" style="167" customWidth="1"/>
    <col min="7173" max="7173" width="12.7109375" style="167" customWidth="1"/>
    <col min="7174" max="7174" width="7.5703125" style="167" customWidth="1"/>
    <col min="7175" max="7175" width="33.7109375" style="167" customWidth="1"/>
    <col min="7176" max="7424" width="9.140625" style="167"/>
    <col min="7425" max="7425" width="8.7109375" style="167" customWidth="1"/>
    <col min="7426" max="7426" width="5.7109375" style="167" customWidth="1"/>
    <col min="7427" max="7427" width="4.7109375" style="167" customWidth="1"/>
    <col min="7428" max="7428" width="40.28515625" style="167" customWidth="1"/>
    <col min="7429" max="7429" width="12.7109375" style="167" customWidth="1"/>
    <col min="7430" max="7430" width="7.5703125" style="167" customWidth="1"/>
    <col min="7431" max="7431" width="33.7109375" style="167" customWidth="1"/>
    <col min="7432" max="7680" width="9.140625" style="167"/>
    <col min="7681" max="7681" width="8.7109375" style="167" customWidth="1"/>
    <col min="7682" max="7682" width="5.7109375" style="167" customWidth="1"/>
    <col min="7683" max="7683" width="4.7109375" style="167" customWidth="1"/>
    <col min="7684" max="7684" width="40.28515625" style="167" customWidth="1"/>
    <col min="7685" max="7685" width="12.7109375" style="167" customWidth="1"/>
    <col min="7686" max="7686" width="7.5703125" style="167" customWidth="1"/>
    <col min="7687" max="7687" width="33.7109375" style="167" customWidth="1"/>
    <col min="7688" max="7936" width="9.140625" style="167"/>
    <col min="7937" max="7937" width="8.7109375" style="167" customWidth="1"/>
    <col min="7938" max="7938" width="5.7109375" style="167" customWidth="1"/>
    <col min="7939" max="7939" width="4.7109375" style="167" customWidth="1"/>
    <col min="7940" max="7940" width="40.28515625" style="167" customWidth="1"/>
    <col min="7941" max="7941" width="12.7109375" style="167" customWidth="1"/>
    <col min="7942" max="7942" width="7.5703125" style="167" customWidth="1"/>
    <col min="7943" max="7943" width="33.7109375" style="167" customWidth="1"/>
    <col min="7944" max="8192" width="9.140625" style="167"/>
    <col min="8193" max="8193" width="8.7109375" style="167" customWidth="1"/>
    <col min="8194" max="8194" width="5.7109375" style="167" customWidth="1"/>
    <col min="8195" max="8195" width="4.7109375" style="167" customWidth="1"/>
    <col min="8196" max="8196" width="40.28515625" style="167" customWidth="1"/>
    <col min="8197" max="8197" width="12.7109375" style="167" customWidth="1"/>
    <col min="8198" max="8198" width="7.5703125" style="167" customWidth="1"/>
    <col min="8199" max="8199" width="33.7109375" style="167" customWidth="1"/>
    <col min="8200" max="8448" width="9.140625" style="167"/>
    <col min="8449" max="8449" width="8.7109375" style="167" customWidth="1"/>
    <col min="8450" max="8450" width="5.7109375" style="167" customWidth="1"/>
    <col min="8451" max="8451" width="4.7109375" style="167" customWidth="1"/>
    <col min="8452" max="8452" width="40.28515625" style="167" customWidth="1"/>
    <col min="8453" max="8453" width="12.7109375" style="167" customWidth="1"/>
    <col min="8454" max="8454" width="7.5703125" style="167" customWidth="1"/>
    <col min="8455" max="8455" width="33.7109375" style="167" customWidth="1"/>
    <col min="8456" max="8704" width="9.140625" style="167"/>
    <col min="8705" max="8705" width="8.7109375" style="167" customWidth="1"/>
    <col min="8706" max="8706" width="5.7109375" style="167" customWidth="1"/>
    <col min="8707" max="8707" width="4.7109375" style="167" customWidth="1"/>
    <col min="8708" max="8708" width="40.28515625" style="167" customWidth="1"/>
    <col min="8709" max="8709" width="12.7109375" style="167" customWidth="1"/>
    <col min="8710" max="8710" width="7.5703125" style="167" customWidth="1"/>
    <col min="8711" max="8711" width="33.7109375" style="167" customWidth="1"/>
    <col min="8712" max="8960" width="9.140625" style="167"/>
    <col min="8961" max="8961" width="8.7109375" style="167" customWidth="1"/>
    <col min="8962" max="8962" width="5.7109375" style="167" customWidth="1"/>
    <col min="8963" max="8963" width="4.7109375" style="167" customWidth="1"/>
    <col min="8964" max="8964" width="40.28515625" style="167" customWidth="1"/>
    <col min="8965" max="8965" width="12.7109375" style="167" customWidth="1"/>
    <col min="8966" max="8966" width="7.5703125" style="167" customWidth="1"/>
    <col min="8967" max="8967" width="33.7109375" style="167" customWidth="1"/>
    <col min="8968" max="9216" width="9.140625" style="167"/>
    <col min="9217" max="9217" width="8.7109375" style="167" customWidth="1"/>
    <col min="9218" max="9218" width="5.7109375" style="167" customWidth="1"/>
    <col min="9219" max="9219" width="4.7109375" style="167" customWidth="1"/>
    <col min="9220" max="9220" width="40.28515625" style="167" customWidth="1"/>
    <col min="9221" max="9221" width="12.7109375" style="167" customWidth="1"/>
    <col min="9222" max="9222" width="7.5703125" style="167" customWidth="1"/>
    <col min="9223" max="9223" width="33.7109375" style="167" customWidth="1"/>
    <col min="9224" max="9472" width="9.140625" style="167"/>
    <col min="9473" max="9473" width="8.7109375" style="167" customWidth="1"/>
    <col min="9474" max="9474" width="5.7109375" style="167" customWidth="1"/>
    <col min="9475" max="9475" width="4.7109375" style="167" customWidth="1"/>
    <col min="9476" max="9476" width="40.28515625" style="167" customWidth="1"/>
    <col min="9477" max="9477" width="12.7109375" style="167" customWidth="1"/>
    <col min="9478" max="9478" width="7.5703125" style="167" customWidth="1"/>
    <col min="9479" max="9479" width="33.7109375" style="167" customWidth="1"/>
    <col min="9480" max="9728" width="9.140625" style="167"/>
    <col min="9729" max="9729" width="8.7109375" style="167" customWidth="1"/>
    <col min="9730" max="9730" width="5.7109375" style="167" customWidth="1"/>
    <col min="9731" max="9731" width="4.7109375" style="167" customWidth="1"/>
    <col min="9732" max="9732" width="40.28515625" style="167" customWidth="1"/>
    <col min="9733" max="9733" width="12.7109375" style="167" customWidth="1"/>
    <col min="9734" max="9734" width="7.5703125" style="167" customWidth="1"/>
    <col min="9735" max="9735" width="33.7109375" style="167" customWidth="1"/>
    <col min="9736" max="9984" width="9.140625" style="167"/>
    <col min="9985" max="9985" width="8.7109375" style="167" customWidth="1"/>
    <col min="9986" max="9986" width="5.7109375" style="167" customWidth="1"/>
    <col min="9987" max="9987" width="4.7109375" style="167" customWidth="1"/>
    <col min="9988" max="9988" width="40.28515625" style="167" customWidth="1"/>
    <col min="9989" max="9989" width="12.7109375" style="167" customWidth="1"/>
    <col min="9990" max="9990" width="7.5703125" style="167" customWidth="1"/>
    <col min="9991" max="9991" width="33.7109375" style="167" customWidth="1"/>
    <col min="9992" max="10240" width="9.140625" style="167"/>
    <col min="10241" max="10241" width="8.7109375" style="167" customWidth="1"/>
    <col min="10242" max="10242" width="5.7109375" style="167" customWidth="1"/>
    <col min="10243" max="10243" width="4.7109375" style="167" customWidth="1"/>
    <col min="10244" max="10244" width="40.28515625" style="167" customWidth="1"/>
    <col min="10245" max="10245" width="12.7109375" style="167" customWidth="1"/>
    <col min="10246" max="10246" width="7.5703125" style="167" customWidth="1"/>
    <col min="10247" max="10247" width="33.7109375" style="167" customWidth="1"/>
    <col min="10248" max="10496" width="9.140625" style="167"/>
    <col min="10497" max="10497" width="8.7109375" style="167" customWidth="1"/>
    <col min="10498" max="10498" width="5.7109375" style="167" customWidth="1"/>
    <col min="10499" max="10499" width="4.7109375" style="167" customWidth="1"/>
    <col min="10500" max="10500" width="40.28515625" style="167" customWidth="1"/>
    <col min="10501" max="10501" width="12.7109375" style="167" customWidth="1"/>
    <col min="10502" max="10502" width="7.5703125" style="167" customWidth="1"/>
    <col min="10503" max="10503" width="33.7109375" style="167" customWidth="1"/>
    <col min="10504" max="10752" width="9.140625" style="167"/>
    <col min="10753" max="10753" width="8.7109375" style="167" customWidth="1"/>
    <col min="10754" max="10754" width="5.7109375" style="167" customWidth="1"/>
    <col min="10755" max="10755" width="4.7109375" style="167" customWidth="1"/>
    <col min="10756" max="10756" width="40.28515625" style="167" customWidth="1"/>
    <col min="10757" max="10757" width="12.7109375" style="167" customWidth="1"/>
    <col min="10758" max="10758" width="7.5703125" style="167" customWidth="1"/>
    <col min="10759" max="10759" width="33.7109375" style="167" customWidth="1"/>
    <col min="10760" max="11008" width="9.140625" style="167"/>
    <col min="11009" max="11009" width="8.7109375" style="167" customWidth="1"/>
    <col min="11010" max="11010" width="5.7109375" style="167" customWidth="1"/>
    <col min="11011" max="11011" width="4.7109375" style="167" customWidth="1"/>
    <col min="11012" max="11012" width="40.28515625" style="167" customWidth="1"/>
    <col min="11013" max="11013" width="12.7109375" style="167" customWidth="1"/>
    <col min="11014" max="11014" width="7.5703125" style="167" customWidth="1"/>
    <col min="11015" max="11015" width="33.7109375" style="167" customWidth="1"/>
    <col min="11016" max="11264" width="9.140625" style="167"/>
    <col min="11265" max="11265" width="8.7109375" style="167" customWidth="1"/>
    <col min="11266" max="11266" width="5.7109375" style="167" customWidth="1"/>
    <col min="11267" max="11267" width="4.7109375" style="167" customWidth="1"/>
    <col min="11268" max="11268" width="40.28515625" style="167" customWidth="1"/>
    <col min="11269" max="11269" width="12.7109375" style="167" customWidth="1"/>
    <col min="11270" max="11270" width="7.5703125" style="167" customWidth="1"/>
    <col min="11271" max="11271" width="33.7109375" style="167" customWidth="1"/>
    <col min="11272" max="11520" width="9.140625" style="167"/>
    <col min="11521" max="11521" width="8.7109375" style="167" customWidth="1"/>
    <col min="11522" max="11522" width="5.7109375" style="167" customWidth="1"/>
    <col min="11523" max="11523" width="4.7109375" style="167" customWidth="1"/>
    <col min="11524" max="11524" width="40.28515625" style="167" customWidth="1"/>
    <col min="11525" max="11525" width="12.7109375" style="167" customWidth="1"/>
    <col min="11526" max="11526" width="7.5703125" style="167" customWidth="1"/>
    <col min="11527" max="11527" width="33.7109375" style="167" customWidth="1"/>
    <col min="11528" max="11776" width="9.140625" style="167"/>
    <col min="11777" max="11777" width="8.7109375" style="167" customWidth="1"/>
    <col min="11778" max="11778" width="5.7109375" style="167" customWidth="1"/>
    <col min="11779" max="11779" width="4.7109375" style="167" customWidth="1"/>
    <col min="11780" max="11780" width="40.28515625" style="167" customWidth="1"/>
    <col min="11781" max="11781" width="12.7109375" style="167" customWidth="1"/>
    <col min="11782" max="11782" width="7.5703125" style="167" customWidth="1"/>
    <col min="11783" max="11783" width="33.7109375" style="167" customWidth="1"/>
    <col min="11784" max="12032" width="9.140625" style="167"/>
    <col min="12033" max="12033" width="8.7109375" style="167" customWidth="1"/>
    <col min="12034" max="12034" width="5.7109375" style="167" customWidth="1"/>
    <col min="12035" max="12035" width="4.7109375" style="167" customWidth="1"/>
    <col min="12036" max="12036" width="40.28515625" style="167" customWidth="1"/>
    <col min="12037" max="12037" width="12.7109375" style="167" customWidth="1"/>
    <col min="12038" max="12038" width="7.5703125" style="167" customWidth="1"/>
    <col min="12039" max="12039" width="33.7109375" style="167" customWidth="1"/>
    <col min="12040" max="12288" width="9.140625" style="167"/>
    <col min="12289" max="12289" width="8.7109375" style="167" customWidth="1"/>
    <col min="12290" max="12290" width="5.7109375" style="167" customWidth="1"/>
    <col min="12291" max="12291" width="4.7109375" style="167" customWidth="1"/>
    <col min="12292" max="12292" width="40.28515625" style="167" customWidth="1"/>
    <col min="12293" max="12293" width="12.7109375" style="167" customWidth="1"/>
    <col min="12294" max="12294" width="7.5703125" style="167" customWidth="1"/>
    <col min="12295" max="12295" width="33.7109375" style="167" customWidth="1"/>
    <col min="12296" max="12544" width="9.140625" style="167"/>
    <col min="12545" max="12545" width="8.7109375" style="167" customWidth="1"/>
    <col min="12546" max="12546" width="5.7109375" style="167" customWidth="1"/>
    <col min="12547" max="12547" width="4.7109375" style="167" customWidth="1"/>
    <col min="12548" max="12548" width="40.28515625" style="167" customWidth="1"/>
    <col min="12549" max="12549" width="12.7109375" style="167" customWidth="1"/>
    <col min="12550" max="12550" width="7.5703125" style="167" customWidth="1"/>
    <col min="12551" max="12551" width="33.7109375" style="167" customWidth="1"/>
    <col min="12552" max="12800" width="9.140625" style="167"/>
    <col min="12801" max="12801" width="8.7109375" style="167" customWidth="1"/>
    <col min="12802" max="12802" width="5.7109375" style="167" customWidth="1"/>
    <col min="12803" max="12803" width="4.7109375" style="167" customWidth="1"/>
    <col min="12804" max="12804" width="40.28515625" style="167" customWidth="1"/>
    <col min="12805" max="12805" width="12.7109375" style="167" customWidth="1"/>
    <col min="12806" max="12806" width="7.5703125" style="167" customWidth="1"/>
    <col min="12807" max="12807" width="33.7109375" style="167" customWidth="1"/>
    <col min="12808" max="13056" width="9.140625" style="167"/>
    <col min="13057" max="13057" width="8.7109375" style="167" customWidth="1"/>
    <col min="13058" max="13058" width="5.7109375" style="167" customWidth="1"/>
    <col min="13059" max="13059" width="4.7109375" style="167" customWidth="1"/>
    <col min="13060" max="13060" width="40.28515625" style="167" customWidth="1"/>
    <col min="13061" max="13061" width="12.7109375" style="167" customWidth="1"/>
    <col min="13062" max="13062" width="7.5703125" style="167" customWidth="1"/>
    <col min="13063" max="13063" width="33.7109375" style="167" customWidth="1"/>
    <col min="13064" max="13312" width="9.140625" style="167"/>
    <col min="13313" max="13313" width="8.7109375" style="167" customWidth="1"/>
    <col min="13314" max="13314" width="5.7109375" style="167" customWidth="1"/>
    <col min="13315" max="13315" width="4.7109375" style="167" customWidth="1"/>
    <col min="13316" max="13316" width="40.28515625" style="167" customWidth="1"/>
    <col min="13317" max="13317" width="12.7109375" style="167" customWidth="1"/>
    <col min="13318" max="13318" width="7.5703125" style="167" customWidth="1"/>
    <col min="13319" max="13319" width="33.7109375" style="167" customWidth="1"/>
    <col min="13320" max="13568" width="9.140625" style="167"/>
    <col min="13569" max="13569" width="8.7109375" style="167" customWidth="1"/>
    <col min="13570" max="13570" width="5.7109375" style="167" customWidth="1"/>
    <col min="13571" max="13571" width="4.7109375" style="167" customWidth="1"/>
    <col min="13572" max="13572" width="40.28515625" style="167" customWidth="1"/>
    <col min="13573" max="13573" width="12.7109375" style="167" customWidth="1"/>
    <col min="13574" max="13574" width="7.5703125" style="167" customWidth="1"/>
    <col min="13575" max="13575" width="33.7109375" style="167" customWidth="1"/>
    <col min="13576" max="13824" width="9.140625" style="167"/>
    <col min="13825" max="13825" width="8.7109375" style="167" customWidth="1"/>
    <col min="13826" max="13826" width="5.7109375" style="167" customWidth="1"/>
    <col min="13827" max="13827" width="4.7109375" style="167" customWidth="1"/>
    <col min="13828" max="13828" width="40.28515625" style="167" customWidth="1"/>
    <col min="13829" max="13829" width="12.7109375" style="167" customWidth="1"/>
    <col min="13830" max="13830" width="7.5703125" style="167" customWidth="1"/>
    <col min="13831" max="13831" width="33.7109375" style="167" customWidth="1"/>
    <col min="13832" max="14080" width="9.140625" style="167"/>
    <col min="14081" max="14081" width="8.7109375" style="167" customWidth="1"/>
    <col min="14082" max="14082" width="5.7109375" style="167" customWidth="1"/>
    <col min="14083" max="14083" width="4.7109375" style="167" customWidth="1"/>
    <col min="14084" max="14084" width="40.28515625" style="167" customWidth="1"/>
    <col min="14085" max="14085" width="12.7109375" style="167" customWidth="1"/>
    <col min="14086" max="14086" width="7.5703125" style="167" customWidth="1"/>
    <col min="14087" max="14087" width="33.7109375" style="167" customWidth="1"/>
    <col min="14088" max="14336" width="9.140625" style="167"/>
    <col min="14337" max="14337" width="8.7109375" style="167" customWidth="1"/>
    <col min="14338" max="14338" width="5.7109375" style="167" customWidth="1"/>
    <col min="14339" max="14339" width="4.7109375" style="167" customWidth="1"/>
    <col min="14340" max="14340" width="40.28515625" style="167" customWidth="1"/>
    <col min="14341" max="14341" width="12.7109375" style="167" customWidth="1"/>
    <col min="14342" max="14342" width="7.5703125" style="167" customWidth="1"/>
    <col min="14343" max="14343" width="33.7109375" style="167" customWidth="1"/>
    <col min="14344" max="14592" width="9.140625" style="167"/>
    <col min="14593" max="14593" width="8.7109375" style="167" customWidth="1"/>
    <col min="14594" max="14594" width="5.7109375" style="167" customWidth="1"/>
    <col min="14595" max="14595" width="4.7109375" style="167" customWidth="1"/>
    <col min="14596" max="14596" width="40.28515625" style="167" customWidth="1"/>
    <col min="14597" max="14597" width="12.7109375" style="167" customWidth="1"/>
    <col min="14598" max="14598" width="7.5703125" style="167" customWidth="1"/>
    <col min="14599" max="14599" width="33.7109375" style="167" customWidth="1"/>
    <col min="14600" max="14848" width="9.140625" style="167"/>
    <col min="14849" max="14849" width="8.7109375" style="167" customWidth="1"/>
    <col min="14850" max="14850" width="5.7109375" style="167" customWidth="1"/>
    <col min="14851" max="14851" width="4.7109375" style="167" customWidth="1"/>
    <col min="14852" max="14852" width="40.28515625" style="167" customWidth="1"/>
    <col min="14853" max="14853" width="12.7109375" style="167" customWidth="1"/>
    <col min="14854" max="14854" width="7.5703125" style="167" customWidth="1"/>
    <col min="14855" max="14855" width="33.7109375" style="167" customWidth="1"/>
    <col min="14856" max="15104" width="9.140625" style="167"/>
    <col min="15105" max="15105" width="8.7109375" style="167" customWidth="1"/>
    <col min="15106" max="15106" width="5.7109375" style="167" customWidth="1"/>
    <col min="15107" max="15107" width="4.7109375" style="167" customWidth="1"/>
    <col min="15108" max="15108" width="40.28515625" style="167" customWidth="1"/>
    <col min="15109" max="15109" width="12.7109375" style="167" customWidth="1"/>
    <col min="15110" max="15110" width="7.5703125" style="167" customWidth="1"/>
    <col min="15111" max="15111" width="33.7109375" style="167" customWidth="1"/>
    <col min="15112" max="15360" width="9.140625" style="167"/>
    <col min="15361" max="15361" width="8.7109375" style="167" customWidth="1"/>
    <col min="15362" max="15362" width="5.7109375" style="167" customWidth="1"/>
    <col min="15363" max="15363" width="4.7109375" style="167" customWidth="1"/>
    <col min="15364" max="15364" width="40.28515625" style="167" customWidth="1"/>
    <col min="15365" max="15365" width="12.7109375" style="167" customWidth="1"/>
    <col min="15366" max="15366" width="7.5703125" style="167" customWidth="1"/>
    <col min="15367" max="15367" width="33.7109375" style="167" customWidth="1"/>
    <col min="15368" max="15616" width="9.140625" style="167"/>
    <col min="15617" max="15617" width="8.7109375" style="167" customWidth="1"/>
    <col min="15618" max="15618" width="5.7109375" style="167" customWidth="1"/>
    <col min="15619" max="15619" width="4.7109375" style="167" customWidth="1"/>
    <col min="15620" max="15620" width="40.28515625" style="167" customWidth="1"/>
    <col min="15621" max="15621" width="12.7109375" style="167" customWidth="1"/>
    <col min="15622" max="15622" width="7.5703125" style="167" customWidth="1"/>
    <col min="15623" max="15623" width="33.7109375" style="167" customWidth="1"/>
    <col min="15624" max="15872" width="9.140625" style="167"/>
    <col min="15873" max="15873" width="8.7109375" style="167" customWidth="1"/>
    <col min="15874" max="15874" width="5.7109375" style="167" customWidth="1"/>
    <col min="15875" max="15875" width="4.7109375" style="167" customWidth="1"/>
    <col min="15876" max="15876" width="40.28515625" style="167" customWidth="1"/>
    <col min="15877" max="15877" width="12.7109375" style="167" customWidth="1"/>
    <col min="15878" max="15878" width="7.5703125" style="167" customWidth="1"/>
    <col min="15879" max="15879" width="33.7109375" style="167" customWidth="1"/>
    <col min="15880" max="16128" width="9.140625" style="167"/>
    <col min="16129" max="16129" width="8.7109375" style="167" customWidth="1"/>
    <col min="16130" max="16130" width="5.7109375" style="167" customWidth="1"/>
    <col min="16131" max="16131" width="4.7109375" style="167" customWidth="1"/>
    <col min="16132" max="16132" width="40.28515625" style="167" customWidth="1"/>
    <col min="16133" max="16133" width="12.7109375" style="167" customWidth="1"/>
    <col min="16134" max="16134" width="7.5703125" style="167" customWidth="1"/>
    <col min="16135" max="16135" width="33.7109375" style="167" customWidth="1"/>
    <col min="16136" max="16384" width="9.140625" style="167"/>
  </cols>
  <sheetData>
    <row r="1" spans="1:8" ht="18.95" customHeight="1" x14ac:dyDescent="0.2">
      <c r="A1" s="6"/>
      <c r="B1" s="6"/>
      <c r="C1" s="7"/>
      <c r="D1" s="8" t="s">
        <v>81</v>
      </c>
      <c r="E1" s="9"/>
      <c r="F1" s="10"/>
      <c r="G1" s="11"/>
    </row>
    <row r="2" spans="1:8" ht="6" customHeight="1" x14ac:dyDescent="0.2">
      <c r="A2" s="6"/>
      <c r="B2" s="6"/>
      <c r="C2" s="7"/>
      <c r="D2" s="12"/>
      <c r="E2" s="9"/>
      <c r="F2" s="13"/>
      <c r="G2" s="11"/>
    </row>
    <row r="3" spans="1:8" ht="18.95" customHeight="1" x14ac:dyDescent="0.2">
      <c r="A3" s="364" t="s">
        <v>82</v>
      </c>
      <c r="B3" s="364" t="s">
        <v>83</v>
      </c>
      <c r="C3" s="364" t="s">
        <v>84</v>
      </c>
      <c r="D3" s="364" t="s">
        <v>85</v>
      </c>
      <c r="E3" s="372" t="s">
        <v>86</v>
      </c>
      <c r="F3" s="364" t="s">
        <v>23</v>
      </c>
      <c r="G3" s="364" t="s">
        <v>87</v>
      </c>
    </row>
    <row r="4" spans="1:8" ht="18.95" customHeight="1" thickBot="1" x14ac:dyDescent="0.25">
      <c r="A4" s="365" t="s">
        <v>82</v>
      </c>
      <c r="B4" s="365"/>
      <c r="C4" s="365" t="s">
        <v>88</v>
      </c>
      <c r="D4" s="365"/>
      <c r="E4" s="373"/>
      <c r="F4" s="365"/>
      <c r="G4" s="365"/>
    </row>
    <row r="5" spans="1:8" ht="12" customHeight="1" x14ac:dyDescent="0.2">
      <c r="A5" s="168" t="s">
        <v>89</v>
      </c>
      <c r="B5" s="14" t="s">
        <v>90</v>
      </c>
      <c r="C5" s="15">
        <v>8</v>
      </c>
      <c r="D5" s="16" t="s">
        <v>91</v>
      </c>
      <c r="E5" s="17" t="s">
        <v>92</v>
      </c>
      <c r="F5" s="18" t="s">
        <v>93</v>
      </c>
      <c r="G5" s="19" t="s">
        <v>94</v>
      </c>
      <c r="H5" s="169"/>
    </row>
    <row r="6" spans="1:8" ht="12" customHeight="1" thickBot="1" x14ac:dyDescent="0.25">
      <c r="A6" s="170"/>
      <c r="B6" s="14" t="s">
        <v>90</v>
      </c>
      <c r="C6" s="15">
        <v>9</v>
      </c>
      <c r="D6" s="16" t="s">
        <v>95</v>
      </c>
      <c r="E6" s="17" t="s">
        <v>96</v>
      </c>
      <c r="F6" s="18" t="s">
        <v>93</v>
      </c>
      <c r="G6" s="19" t="s">
        <v>97</v>
      </c>
      <c r="H6" s="169"/>
    </row>
    <row r="7" spans="1:8" x14ac:dyDescent="0.2">
      <c r="A7" s="366" t="s">
        <v>89</v>
      </c>
      <c r="B7" s="20" t="s">
        <v>98</v>
      </c>
      <c r="C7" s="15">
        <v>1</v>
      </c>
      <c r="D7" s="171" t="s">
        <v>99</v>
      </c>
      <c r="E7" s="172">
        <v>8427000963</v>
      </c>
      <c r="F7" s="172" t="s">
        <v>100</v>
      </c>
      <c r="G7" s="171" t="s">
        <v>101</v>
      </c>
      <c r="H7" s="169"/>
    </row>
    <row r="8" spans="1:8" x14ac:dyDescent="0.2">
      <c r="A8" s="367"/>
      <c r="B8" s="21" t="s">
        <v>98</v>
      </c>
      <c r="C8" s="22">
        <v>2</v>
      </c>
      <c r="D8" s="171" t="s">
        <v>102</v>
      </c>
      <c r="E8" s="172">
        <v>8427000964</v>
      </c>
      <c r="F8" s="172" t="s">
        <v>100</v>
      </c>
      <c r="G8" s="171" t="s">
        <v>101</v>
      </c>
      <c r="H8" s="169"/>
    </row>
    <row r="9" spans="1:8" x14ac:dyDescent="0.2">
      <c r="A9" s="367"/>
      <c r="B9" s="21" t="s">
        <v>98</v>
      </c>
      <c r="C9" s="15">
        <v>3</v>
      </c>
      <c r="D9" s="171" t="s">
        <v>103</v>
      </c>
      <c r="E9" s="172">
        <v>8427001616</v>
      </c>
      <c r="F9" s="172" t="s">
        <v>104</v>
      </c>
      <c r="G9" s="171" t="s">
        <v>105</v>
      </c>
      <c r="H9" s="169"/>
    </row>
    <row r="10" spans="1:8" x14ac:dyDescent="0.2">
      <c r="A10" s="367"/>
      <c r="B10" s="21" t="s">
        <v>98</v>
      </c>
      <c r="C10" s="22">
        <v>4</v>
      </c>
      <c r="D10" s="171" t="s">
        <v>106</v>
      </c>
      <c r="E10" s="172">
        <v>8427001620</v>
      </c>
      <c r="F10" s="172" t="s">
        <v>104</v>
      </c>
      <c r="G10" s="171" t="s">
        <v>107</v>
      </c>
      <c r="H10" s="169"/>
    </row>
    <row r="11" spans="1:8" x14ac:dyDescent="0.2">
      <c r="A11" s="367"/>
      <c r="B11" s="21" t="s">
        <v>98</v>
      </c>
      <c r="C11" s="15">
        <v>5</v>
      </c>
      <c r="D11" s="171" t="s">
        <v>106</v>
      </c>
      <c r="E11" s="172">
        <v>8427001621</v>
      </c>
      <c r="F11" s="172" t="s">
        <v>104</v>
      </c>
      <c r="G11" s="171" t="s">
        <v>108</v>
      </c>
      <c r="H11" s="169"/>
    </row>
    <row r="12" spans="1:8" x14ac:dyDescent="0.2">
      <c r="A12" s="367"/>
      <c r="B12" s="21" t="s">
        <v>98</v>
      </c>
      <c r="C12" s="22">
        <v>6</v>
      </c>
      <c r="D12" s="171" t="s">
        <v>109</v>
      </c>
      <c r="E12" s="172">
        <v>8427002155</v>
      </c>
      <c r="F12" s="172" t="s">
        <v>104</v>
      </c>
      <c r="G12" s="171" t="s">
        <v>110</v>
      </c>
      <c r="H12" s="169"/>
    </row>
    <row r="13" spans="1:8" x14ac:dyDescent="0.2">
      <c r="A13" s="367"/>
      <c r="B13" s="21" t="s">
        <v>98</v>
      </c>
      <c r="C13" s="15">
        <v>7</v>
      </c>
      <c r="D13" s="171" t="s">
        <v>111</v>
      </c>
      <c r="E13" s="172">
        <v>8427002156</v>
      </c>
      <c r="F13" s="172" t="s">
        <v>104</v>
      </c>
      <c r="G13" s="171" t="s">
        <v>112</v>
      </c>
      <c r="H13" s="169"/>
    </row>
    <row r="14" spans="1:8" x14ac:dyDescent="0.2">
      <c r="A14" s="367"/>
      <c r="B14" s="21" t="s">
        <v>98</v>
      </c>
      <c r="C14" s="22">
        <v>8</v>
      </c>
      <c r="D14" s="171" t="s">
        <v>113</v>
      </c>
      <c r="E14" s="172">
        <v>8427002157</v>
      </c>
      <c r="F14" s="172" t="s">
        <v>104</v>
      </c>
      <c r="G14" s="171" t="s">
        <v>114</v>
      </c>
      <c r="H14" s="169"/>
    </row>
    <row r="15" spans="1:8" x14ac:dyDescent="0.2">
      <c r="A15" s="367"/>
      <c r="B15" s="21" t="s">
        <v>98</v>
      </c>
      <c r="C15" s="15">
        <v>9</v>
      </c>
      <c r="D15" s="171" t="s">
        <v>115</v>
      </c>
      <c r="E15" s="172">
        <v>8427003738</v>
      </c>
      <c r="F15" s="172" t="s">
        <v>104</v>
      </c>
      <c r="G15" s="171" t="s">
        <v>116</v>
      </c>
      <c r="H15" s="169"/>
    </row>
    <row r="16" spans="1:8" x14ac:dyDescent="0.2">
      <c r="A16" s="367"/>
      <c r="B16" s="21" t="s">
        <v>98</v>
      </c>
      <c r="C16" s="22">
        <v>10</v>
      </c>
      <c r="D16" s="171" t="s">
        <v>117</v>
      </c>
      <c r="E16" s="172">
        <v>8427002185</v>
      </c>
      <c r="F16" s="172" t="s">
        <v>118</v>
      </c>
      <c r="G16" s="171" t="s">
        <v>119</v>
      </c>
      <c r="H16" s="169"/>
    </row>
    <row r="17" spans="1:8" x14ac:dyDescent="0.2">
      <c r="A17" s="367"/>
      <c r="B17" s="21" t="s">
        <v>98</v>
      </c>
      <c r="C17" s="15">
        <v>11</v>
      </c>
      <c r="D17" s="171" t="s">
        <v>120</v>
      </c>
      <c r="E17" s="172">
        <v>8427002288</v>
      </c>
      <c r="F17" s="172" t="s">
        <v>118</v>
      </c>
      <c r="G17" s="173" t="s">
        <v>121</v>
      </c>
      <c r="H17" s="169"/>
    </row>
    <row r="18" spans="1:8" x14ac:dyDescent="0.2">
      <c r="A18" s="367"/>
      <c r="B18" s="21" t="s">
        <v>98</v>
      </c>
      <c r="C18" s="22">
        <v>12</v>
      </c>
      <c r="D18" s="174" t="s">
        <v>120</v>
      </c>
      <c r="E18" s="175">
        <v>8427002289</v>
      </c>
      <c r="F18" s="172" t="s">
        <v>118</v>
      </c>
      <c r="G18" s="173" t="s">
        <v>121</v>
      </c>
      <c r="H18" s="169"/>
    </row>
    <row r="19" spans="1:8" x14ac:dyDescent="0.2">
      <c r="A19" s="367"/>
      <c r="B19" s="21" t="s">
        <v>98</v>
      </c>
      <c r="C19" s="15">
        <v>13</v>
      </c>
      <c r="D19" s="171" t="s">
        <v>120</v>
      </c>
      <c r="E19" s="172">
        <v>8427002290</v>
      </c>
      <c r="F19" s="172" t="s">
        <v>118</v>
      </c>
      <c r="G19" s="173" t="s">
        <v>121</v>
      </c>
      <c r="H19" s="169"/>
    </row>
    <row r="20" spans="1:8" x14ac:dyDescent="0.2">
      <c r="A20" s="367"/>
      <c r="B20" s="21" t="s">
        <v>98</v>
      </c>
      <c r="C20" s="22">
        <v>14</v>
      </c>
      <c r="D20" s="171" t="s">
        <v>120</v>
      </c>
      <c r="E20" s="172">
        <v>8427002291</v>
      </c>
      <c r="F20" s="172" t="s">
        <v>118</v>
      </c>
      <c r="G20" s="173" t="s">
        <v>121</v>
      </c>
      <c r="H20" s="169"/>
    </row>
    <row r="21" spans="1:8" x14ac:dyDescent="0.2">
      <c r="A21" s="367"/>
      <c r="B21" s="21" t="s">
        <v>98</v>
      </c>
      <c r="C21" s="15">
        <v>15</v>
      </c>
      <c r="D21" s="171" t="s">
        <v>122</v>
      </c>
      <c r="E21" s="172">
        <v>8427002448</v>
      </c>
      <c r="F21" s="172" t="s">
        <v>93</v>
      </c>
      <c r="G21" s="171" t="s">
        <v>123</v>
      </c>
      <c r="H21" s="169"/>
    </row>
    <row r="22" spans="1:8" x14ac:dyDescent="0.2">
      <c r="A22" s="367"/>
      <c r="B22" s="21" t="s">
        <v>98</v>
      </c>
      <c r="C22" s="22">
        <v>16</v>
      </c>
      <c r="D22" s="171" t="s">
        <v>124</v>
      </c>
      <c r="E22" s="172">
        <v>8427002489</v>
      </c>
      <c r="F22" s="172" t="s">
        <v>93</v>
      </c>
      <c r="G22" s="171" t="s">
        <v>125</v>
      </c>
      <c r="H22" s="169"/>
    </row>
    <row r="23" spans="1:8" x14ac:dyDescent="0.2">
      <c r="A23" s="367"/>
      <c r="B23" s="21" t="s">
        <v>98</v>
      </c>
      <c r="C23" s="15">
        <v>17</v>
      </c>
      <c r="D23" s="171" t="s">
        <v>126</v>
      </c>
      <c r="E23" s="172">
        <v>8427002788</v>
      </c>
      <c r="F23" s="172" t="s">
        <v>118</v>
      </c>
      <c r="G23" s="171" t="s">
        <v>127</v>
      </c>
      <c r="H23" s="169"/>
    </row>
    <row r="24" spans="1:8" x14ac:dyDescent="0.2">
      <c r="A24" s="367"/>
      <c r="B24" s="21"/>
      <c r="C24" s="15">
        <v>18</v>
      </c>
      <c r="D24" s="171" t="s">
        <v>128</v>
      </c>
      <c r="E24" s="172">
        <v>8427002789</v>
      </c>
      <c r="F24" s="172" t="s">
        <v>118</v>
      </c>
      <c r="G24" s="171" t="s">
        <v>129</v>
      </c>
      <c r="H24" s="169"/>
    </row>
    <row r="25" spans="1:8" x14ac:dyDescent="0.2">
      <c r="A25" s="367"/>
      <c r="B25" s="21" t="s">
        <v>98</v>
      </c>
      <c r="C25" s="22">
        <v>19</v>
      </c>
      <c r="D25" s="171" t="s">
        <v>130</v>
      </c>
      <c r="E25" s="172">
        <v>8427002882</v>
      </c>
      <c r="F25" s="172" t="s">
        <v>118</v>
      </c>
      <c r="G25" s="171" t="s">
        <v>131</v>
      </c>
      <c r="H25" s="169"/>
    </row>
    <row r="26" spans="1:8" ht="15" customHeight="1" x14ac:dyDescent="0.2">
      <c r="A26" s="367"/>
      <c r="B26" s="21" t="s">
        <v>98</v>
      </c>
      <c r="C26" s="15">
        <v>20</v>
      </c>
      <c r="D26" s="176" t="s">
        <v>132</v>
      </c>
      <c r="E26" s="172">
        <v>8427003079</v>
      </c>
      <c r="F26" s="172" t="s">
        <v>104</v>
      </c>
      <c r="G26" s="171" t="s">
        <v>133</v>
      </c>
      <c r="H26" s="169"/>
    </row>
    <row r="27" spans="1:8" x14ac:dyDescent="0.2">
      <c r="A27" s="367"/>
      <c r="B27" s="21" t="s">
        <v>98</v>
      </c>
      <c r="C27" s="15">
        <v>21</v>
      </c>
      <c r="D27" s="171" t="s">
        <v>134</v>
      </c>
      <c r="E27" s="172">
        <v>8427003101</v>
      </c>
      <c r="F27" s="172" t="s">
        <v>118</v>
      </c>
      <c r="G27" s="171" t="s">
        <v>135</v>
      </c>
      <c r="H27" s="169"/>
    </row>
    <row r="28" spans="1:8" x14ac:dyDescent="0.2">
      <c r="A28" s="367"/>
      <c r="B28" s="21" t="s">
        <v>98</v>
      </c>
      <c r="C28" s="22">
        <v>22</v>
      </c>
      <c r="D28" s="171" t="s">
        <v>136</v>
      </c>
      <c r="E28" s="172">
        <v>8427003150</v>
      </c>
      <c r="F28" s="172" t="s">
        <v>118</v>
      </c>
      <c r="G28" s="171" t="s">
        <v>137</v>
      </c>
      <c r="H28" s="169"/>
    </row>
    <row r="29" spans="1:8" x14ac:dyDescent="0.2">
      <c r="A29" s="367"/>
      <c r="B29" s="21" t="s">
        <v>98</v>
      </c>
      <c r="C29" s="15">
        <v>23</v>
      </c>
      <c r="D29" s="171" t="s">
        <v>138</v>
      </c>
      <c r="E29" s="172">
        <v>8427003159</v>
      </c>
      <c r="F29" s="172" t="s">
        <v>104</v>
      </c>
      <c r="G29" s="171" t="s">
        <v>139</v>
      </c>
      <c r="H29" s="169"/>
    </row>
    <row r="30" spans="1:8" ht="26.25" customHeight="1" x14ac:dyDescent="0.2">
      <c r="A30" s="367"/>
      <c r="B30" s="23" t="s">
        <v>98</v>
      </c>
      <c r="C30" s="15">
        <v>25</v>
      </c>
      <c r="D30" s="177" t="s">
        <v>140</v>
      </c>
      <c r="E30" s="178">
        <v>8427003449</v>
      </c>
      <c r="F30" s="179" t="s">
        <v>141</v>
      </c>
      <c r="G30" s="171" t="s">
        <v>142</v>
      </c>
      <c r="H30" s="169"/>
    </row>
    <row r="31" spans="1:8" ht="26.25" customHeight="1" x14ac:dyDescent="0.2">
      <c r="A31" s="367"/>
      <c r="B31" s="23" t="s">
        <v>98</v>
      </c>
      <c r="C31" s="22">
        <v>27</v>
      </c>
      <c r="D31" s="180" t="s">
        <v>143</v>
      </c>
      <c r="E31" s="181">
        <v>8427003450</v>
      </c>
      <c r="F31" s="179" t="s">
        <v>141</v>
      </c>
      <c r="G31" s="171" t="s">
        <v>144</v>
      </c>
      <c r="H31" s="169"/>
    </row>
    <row r="32" spans="1:8" ht="26.25" customHeight="1" x14ac:dyDescent="0.2">
      <c r="A32" s="367"/>
      <c r="B32" s="21" t="s">
        <v>98</v>
      </c>
      <c r="C32" s="15">
        <v>29</v>
      </c>
      <c r="D32" s="180" t="s">
        <v>143</v>
      </c>
      <c r="E32" s="181">
        <v>8427003451</v>
      </c>
      <c r="F32" s="179" t="s">
        <v>141</v>
      </c>
      <c r="G32" s="171" t="s">
        <v>145</v>
      </c>
      <c r="H32" s="169"/>
    </row>
    <row r="33" spans="1:8" ht="26.25" customHeight="1" x14ac:dyDescent="0.2">
      <c r="A33" s="367"/>
      <c r="B33" s="21" t="s">
        <v>98</v>
      </c>
      <c r="C33" s="22">
        <v>31</v>
      </c>
      <c r="D33" s="180" t="s">
        <v>143</v>
      </c>
      <c r="E33" s="181">
        <v>8427003453</v>
      </c>
      <c r="F33" s="179" t="s">
        <v>141</v>
      </c>
      <c r="G33" s="171" t="s">
        <v>146</v>
      </c>
      <c r="H33" s="169"/>
    </row>
    <row r="34" spans="1:8" ht="26.25" customHeight="1" x14ac:dyDescent="0.2">
      <c r="A34" s="367"/>
      <c r="B34" s="21" t="s">
        <v>98</v>
      </c>
      <c r="C34" s="15">
        <v>33</v>
      </c>
      <c r="D34" s="180" t="s">
        <v>143</v>
      </c>
      <c r="E34" s="181">
        <v>8427003454</v>
      </c>
      <c r="F34" s="179" t="s">
        <v>141</v>
      </c>
      <c r="G34" s="171" t="s">
        <v>147</v>
      </c>
      <c r="H34" s="169"/>
    </row>
    <row r="35" spans="1:8" ht="26.25" customHeight="1" x14ac:dyDescent="0.2">
      <c r="A35" s="367"/>
      <c r="B35" s="21" t="s">
        <v>98</v>
      </c>
      <c r="C35" s="22">
        <v>35</v>
      </c>
      <c r="D35" s="180" t="s">
        <v>143</v>
      </c>
      <c r="E35" s="181">
        <v>8427003455</v>
      </c>
      <c r="F35" s="179" t="s">
        <v>141</v>
      </c>
      <c r="G35" s="171" t="s">
        <v>148</v>
      </c>
      <c r="H35" s="169"/>
    </row>
    <row r="36" spans="1:8" ht="26.25" customHeight="1" x14ac:dyDescent="0.2">
      <c r="A36" s="367"/>
      <c r="B36" s="21" t="s">
        <v>98</v>
      </c>
      <c r="C36" s="15">
        <v>37</v>
      </c>
      <c r="D36" s="180" t="s">
        <v>149</v>
      </c>
      <c r="E36" s="181">
        <v>8427003456</v>
      </c>
      <c r="F36" s="179" t="s">
        <v>141</v>
      </c>
      <c r="G36" s="171" t="s">
        <v>150</v>
      </c>
      <c r="H36" s="169"/>
    </row>
    <row r="37" spans="1:8" ht="26.25" customHeight="1" x14ac:dyDescent="0.2">
      <c r="A37" s="367"/>
      <c r="B37" s="21" t="s">
        <v>98</v>
      </c>
      <c r="C37" s="22">
        <v>39</v>
      </c>
      <c r="D37" s="180" t="s">
        <v>149</v>
      </c>
      <c r="E37" s="181">
        <v>8427003457</v>
      </c>
      <c r="F37" s="179" t="s">
        <v>141</v>
      </c>
      <c r="G37" s="171" t="s">
        <v>151</v>
      </c>
      <c r="H37" s="169"/>
    </row>
    <row r="38" spans="1:8" ht="26.25" customHeight="1" x14ac:dyDescent="0.2">
      <c r="A38" s="367"/>
      <c r="B38" s="21" t="s">
        <v>98</v>
      </c>
      <c r="C38" s="15">
        <v>41</v>
      </c>
      <c r="D38" s="180" t="s">
        <v>149</v>
      </c>
      <c r="E38" s="181">
        <v>8427003458</v>
      </c>
      <c r="F38" s="179" t="s">
        <v>141</v>
      </c>
      <c r="G38" s="171" t="s">
        <v>152</v>
      </c>
      <c r="H38" s="169"/>
    </row>
    <row r="39" spans="1:8" ht="25.5" x14ac:dyDescent="0.2">
      <c r="A39" s="367"/>
      <c r="B39" s="21" t="s">
        <v>98</v>
      </c>
      <c r="C39" s="22">
        <v>42</v>
      </c>
      <c r="D39" s="180" t="s">
        <v>153</v>
      </c>
      <c r="E39" s="181">
        <v>8427003459</v>
      </c>
      <c r="F39" s="179" t="s">
        <v>141</v>
      </c>
      <c r="G39" s="171" t="s">
        <v>154</v>
      </c>
      <c r="H39" s="169"/>
    </row>
    <row r="40" spans="1:8" ht="25.5" x14ac:dyDescent="0.2">
      <c r="A40" s="367"/>
      <c r="B40" s="21" t="s">
        <v>98</v>
      </c>
      <c r="C40" s="15">
        <v>43</v>
      </c>
      <c r="D40" s="180" t="s">
        <v>153</v>
      </c>
      <c r="E40" s="181">
        <v>8427003460</v>
      </c>
      <c r="F40" s="179" t="s">
        <v>141</v>
      </c>
      <c r="G40" s="171" t="s">
        <v>155</v>
      </c>
      <c r="H40" s="169"/>
    </row>
    <row r="41" spans="1:8" ht="25.5" x14ac:dyDescent="0.2">
      <c r="A41" s="367"/>
      <c r="B41" s="21" t="s">
        <v>98</v>
      </c>
      <c r="C41" s="22">
        <v>44</v>
      </c>
      <c r="D41" s="180" t="s">
        <v>156</v>
      </c>
      <c r="E41" s="181">
        <v>8427003461</v>
      </c>
      <c r="F41" s="179" t="s">
        <v>141</v>
      </c>
      <c r="G41" s="171" t="s">
        <v>157</v>
      </c>
      <c r="H41" s="169"/>
    </row>
    <row r="42" spans="1:8" ht="25.5" x14ac:dyDescent="0.2">
      <c r="A42" s="367"/>
      <c r="B42" s="21" t="s">
        <v>98</v>
      </c>
      <c r="C42" s="15">
        <v>45</v>
      </c>
      <c r="D42" s="180" t="s">
        <v>158</v>
      </c>
      <c r="E42" s="181">
        <v>8427003462</v>
      </c>
      <c r="F42" s="179" t="s">
        <v>141</v>
      </c>
      <c r="G42" s="171" t="s">
        <v>159</v>
      </c>
      <c r="H42" s="169"/>
    </row>
    <row r="43" spans="1:8" ht="25.5" x14ac:dyDescent="0.2">
      <c r="A43" s="367"/>
      <c r="B43" s="21" t="s">
        <v>98</v>
      </c>
      <c r="C43" s="22">
        <v>46</v>
      </c>
      <c r="D43" s="180" t="s">
        <v>160</v>
      </c>
      <c r="E43" s="181">
        <v>8427003463</v>
      </c>
      <c r="F43" s="179" t="s">
        <v>141</v>
      </c>
      <c r="G43" s="171" t="s">
        <v>161</v>
      </c>
      <c r="H43" s="169"/>
    </row>
    <row r="44" spans="1:8" ht="25.5" x14ac:dyDescent="0.2">
      <c r="A44" s="367"/>
      <c r="B44" s="21" t="s">
        <v>98</v>
      </c>
      <c r="C44" s="15">
        <v>47</v>
      </c>
      <c r="D44" s="182" t="s">
        <v>162</v>
      </c>
      <c r="E44" s="183">
        <v>8427003464</v>
      </c>
      <c r="F44" s="184" t="s">
        <v>141</v>
      </c>
      <c r="G44" s="185" t="s">
        <v>163</v>
      </c>
      <c r="H44" s="169"/>
    </row>
    <row r="45" spans="1:8" x14ac:dyDescent="0.2">
      <c r="A45" s="367"/>
      <c r="B45" s="21" t="s">
        <v>98</v>
      </c>
      <c r="C45" s="22">
        <v>48</v>
      </c>
      <c r="D45" s="180" t="s">
        <v>164</v>
      </c>
      <c r="E45" s="181">
        <v>8427003603</v>
      </c>
      <c r="F45" s="179" t="s">
        <v>165</v>
      </c>
      <c r="G45" s="171" t="s">
        <v>165</v>
      </c>
      <c r="H45" s="169"/>
    </row>
    <row r="46" spans="1:8" x14ac:dyDescent="0.2">
      <c r="A46" s="367"/>
      <c r="B46" s="21" t="s">
        <v>98</v>
      </c>
      <c r="C46" s="15">
        <v>49</v>
      </c>
      <c r="D46" s="180" t="s">
        <v>166</v>
      </c>
      <c r="E46" s="181">
        <v>8427003604</v>
      </c>
      <c r="F46" s="179" t="s">
        <v>165</v>
      </c>
      <c r="G46" s="171" t="s">
        <v>165</v>
      </c>
      <c r="H46" s="169"/>
    </row>
    <row r="47" spans="1:8" x14ac:dyDescent="0.2">
      <c r="A47" s="367"/>
      <c r="B47" s="21" t="s">
        <v>98</v>
      </c>
      <c r="C47" s="22">
        <v>50</v>
      </c>
      <c r="D47" s="180" t="s">
        <v>167</v>
      </c>
      <c r="E47" s="181">
        <v>8427003605</v>
      </c>
      <c r="F47" s="179" t="s">
        <v>165</v>
      </c>
      <c r="G47" s="171" t="s">
        <v>165</v>
      </c>
      <c r="H47" s="169"/>
    </row>
    <row r="48" spans="1:8" x14ac:dyDescent="0.2">
      <c r="A48" s="367"/>
      <c r="B48" s="21" t="s">
        <v>98</v>
      </c>
      <c r="C48" s="15">
        <v>51</v>
      </c>
      <c r="D48" s="180" t="s">
        <v>168</v>
      </c>
      <c r="E48" s="181">
        <v>8427003606</v>
      </c>
      <c r="F48" s="179" t="s">
        <v>165</v>
      </c>
      <c r="G48" s="171" t="s">
        <v>165</v>
      </c>
      <c r="H48" s="169"/>
    </row>
    <row r="49" spans="1:8" x14ac:dyDescent="0.2">
      <c r="A49" s="367"/>
      <c r="B49" s="21" t="s">
        <v>98</v>
      </c>
      <c r="C49" s="22">
        <v>52</v>
      </c>
      <c r="D49" s="180" t="s">
        <v>168</v>
      </c>
      <c r="E49" s="181">
        <v>8427003607</v>
      </c>
      <c r="F49" s="179" t="s">
        <v>165</v>
      </c>
      <c r="G49" s="171" t="s">
        <v>165</v>
      </c>
      <c r="H49" s="169"/>
    </row>
    <row r="50" spans="1:8" x14ac:dyDescent="0.2">
      <c r="A50" s="367"/>
      <c r="B50" s="21" t="s">
        <v>98</v>
      </c>
      <c r="C50" s="15">
        <v>53</v>
      </c>
      <c r="D50" s="180" t="s">
        <v>169</v>
      </c>
      <c r="E50" s="181">
        <v>8427003548</v>
      </c>
      <c r="F50" s="179" t="s">
        <v>165</v>
      </c>
      <c r="G50" s="171" t="s">
        <v>170</v>
      </c>
      <c r="H50" s="169"/>
    </row>
    <row r="51" spans="1:8" x14ac:dyDescent="0.2">
      <c r="A51" s="367"/>
      <c r="B51" s="21" t="s">
        <v>98</v>
      </c>
      <c r="C51" s="22">
        <v>54</v>
      </c>
      <c r="D51" s="180" t="s">
        <v>171</v>
      </c>
      <c r="E51" s="181">
        <v>8427003682</v>
      </c>
      <c r="F51" s="179" t="s">
        <v>165</v>
      </c>
      <c r="G51" s="171" t="s">
        <v>172</v>
      </c>
      <c r="H51" s="169"/>
    </row>
    <row r="52" spans="1:8" ht="14.25" customHeight="1" x14ac:dyDescent="0.2">
      <c r="A52" s="367"/>
      <c r="B52" s="21" t="s">
        <v>98</v>
      </c>
      <c r="C52" s="15">
        <v>55</v>
      </c>
      <c r="D52" s="180" t="s">
        <v>173</v>
      </c>
      <c r="E52" s="181">
        <v>8427003841</v>
      </c>
      <c r="F52" s="179" t="s">
        <v>141</v>
      </c>
      <c r="G52" s="171" t="s">
        <v>174</v>
      </c>
      <c r="H52" s="169"/>
    </row>
    <row r="53" spans="1:8" x14ac:dyDescent="0.2">
      <c r="A53" s="367"/>
      <c r="B53" s="21" t="s">
        <v>98</v>
      </c>
      <c r="C53" s="22">
        <v>56</v>
      </c>
      <c r="D53" s="180" t="s">
        <v>175</v>
      </c>
      <c r="E53" s="181">
        <v>8427003891</v>
      </c>
      <c r="F53" s="179" t="s">
        <v>165</v>
      </c>
      <c r="G53" s="171" t="s">
        <v>176</v>
      </c>
      <c r="H53" s="169"/>
    </row>
    <row r="54" spans="1:8" x14ac:dyDescent="0.2">
      <c r="A54" s="367"/>
      <c r="B54" s="21" t="s">
        <v>98</v>
      </c>
      <c r="C54" s="15">
        <v>57</v>
      </c>
      <c r="D54" s="180" t="s">
        <v>175</v>
      </c>
      <c r="E54" s="181">
        <v>8427003892</v>
      </c>
      <c r="F54" s="179" t="s">
        <v>165</v>
      </c>
      <c r="G54" s="171" t="s">
        <v>176</v>
      </c>
      <c r="H54" s="169"/>
    </row>
    <row r="55" spans="1:8" x14ac:dyDescent="0.2">
      <c r="A55" s="367"/>
      <c r="B55" s="21" t="s">
        <v>98</v>
      </c>
      <c r="C55" s="22">
        <v>58</v>
      </c>
      <c r="D55" s="180" t="s">
        <v>175</v>
      </c>
      <c r="E55" s="181">
        <v>8427003893</v>
      </c>
      <c r="F55" s="179" t="s">
        <v>165</v>
      </c>
      <c r="G55" s="171" t="s">
        <v>176</v>
      </c>
      <c r="H55" s="169"/>
    </row>
    <row r="56" spans="1:8" ht="15" customHeight="1" x14ac:dyDescent="0.2">
      <c r="A56" s="367"/>
      <c r="B56" s="21" t="s">
        <v>98</v>
      </c>
      <c r="C56" s="15">
        <v>59</v>
      </c>
      <c r="D56" s="180" t="s">
        <v>177</v>
      </c>
      <c r="E56" s="172">
        <v>8427003300</v>
      </c>
      <c r="F56" s="179" t="s">
        <v>93</v>
      </c>
      <c r="G56" s="171" t="s">
        <v>178</v>
      </c>
      <c r="H56" s="169"/>
    </row>
    <row r="57" spans="1:8" x14ac:dyDescent="0.2">
      <c r="A57" s="367"/>
      <c r="B57" s="21" t="s">
        <v>98</v>
      </c>
      <c r="C57" s="22">
        <v>60</v>
      </c>
      <c r="D57" s="180" t="s">
        <v>179</v>
      </c>
      <c r="E57" s="181">
        <v>8427003555</v>
      </c>
      <c r="F57" s="179" t="s">
        <v>165</v>
      </c>
      <c r="G57" s="171" t="s">
        <v>101</v>
      </c>
      <c r="H57" s="169"/>
    </row>
    <row r="58" spans="1:8" x14ac:dyDescent="0.2">
      <c r="A58" s="367"/>
      <c r="B58" s="21"/>
      <c r="C58" s="22"/>
      <c r="D58" s="24"/>
      <c r="E58" s="18"/>
      <c r="F58" s="18"/>
      <c r="G58" s="186"/>
    </row>
    <row r="59" spans="1:8" x14ac:dyDescent="0.2">
      <c r="A59" s="367"/>
      <c r="B59" s="14" t="s">
        <v>90</v>
      </c>
      <c r="C59" s="15">
        <v>1</v>
      </c>
      <c r="D59" s="25" t="s">
        <v>180</v>
      </c>
      <c r="E59" s="18" t="s">
        <v>181</v>
      </c>
      <c r="F59" s="18" t="s">
        <v>118</v>
      </c>
      <c r="G59" s="19" t="s">
        <v>182</v>
      </c>
      <c r="H59" s="169"/>
    </row>
    <row r="60" spans="1:8" x14ac:dyDescent="0.2">
      <c r="A60" s="367"/>
      <c r="B60" s="14" t="s">
        <v>90</v>
      </c>
      <c r="C60" s="22">
        <v>2</v>
      </c>
      <c r="D60" s="26" t="s">
        <v>183</v>
      </c>
      <c r="E60" s="27" t="s">
        <v>184</v>
      </c>
      <c r="F60" s="18" t="s">
        <v>100</v>
      </c>
      <c r="G60" s="186" t="s">
        <v>185</v>
      </c>
      <c r="H60" s="169"/>
    </row>
    <row r="61" spans="1:8" x14ac:dyDescent="0.2">
      <c r="A61" s="367"/>
      <c r="B61" s="14" t="s">
        <v>90</v>
      </c>
      <c r="C61" s="15">
        <v>3</v>
      </c>
      <c r="D61" s="26" t="s">
        <v>186</v>
      </c>
      <c r="E61" s="27" t="s">
        <v>187</v>
      </c>
      <c r="F61" s="18" t="s">
        <v>100</v>
      </c>
      <c r="G61" s="186" t="s">
        <v>185</v>
      </c>
      <c r="H61" s="169"/>
    </row>
    <row r="62" spans="1:8" x14ac:dyDescent="0.2">
      <c r="A62" s="367"/>
      <c r="B62" s="14" t="s">
        <v>90</v>
      </c>
      <c r="C62" s="22">
        <v>4</v>
      </c>
      <c r="D62" s="25" t="s">
        <v>188</v>
      </c>
      <c r="E62" s="18" t="s">
        <v>189</v>
      </c>
      <c r="F62" s="18" t="s">
        <v>165</v>
      </c>
      <c r="G62" s="186" t="s">
        <v>190</v>
      </c>
      <c r="H62" s="169"/>
    </row>
    <row r="63" spans="1:8" x14ac:dyDescent="0.2">
      <c r="A63" s="367"/>
      <c r="B63" s="14" t="s">
        <v>90</v>
      </c>
      <c r="C63" s="15">
        <v>5</v>
      </c>
      <c r="D63" s="25" t="s">
        <v>191</v>
      </c>
      <c r="E63" s="18" t="s">
        <v>192</v>
      </c>
      <c r="F63" s="18" t="s">
        <v>165</v>
      </c>
      <c r="G63" s="186" t="s">
        <v>190</v>
      </c>
      <c r="H63" s="169"/>
    </row>
    <row r="64" spans="1:8" x14ac:dyDescent="0.2">
      <c r="A64" s="367"/>
      <c r="B64" s="28" t="s">
        <v>90</v>
      </c>
      <c r="C64" s="22">
        <v>6</v>
      </c>
      <c r="D64" s="29" t="s">
        <v>193</v>
      </c>
      <c r="E64" s="30" t="s">
        <v>194</v>
      </c>
      <c r="F64" s="18" t="s">
        <v>141</v>
      </c>
      <c r="G64" s="186" t="s">
        <v>195</v>
      </c>
      <c r="H64" s="169"/>
    </row>
    <row r="65" spans="1:8" x14ac:dyDescent="0.2">
      <c r="A65" s="367"/>
      <c r="B65" s="31" t="s">
        <v>196</v>
      </c>
      <c r="C65" s="15">
        <v>1</v>
      </c>
      <c r="D65" s="29" t="s">
        <v>197</v>
      </c>
      <c r="E65" s="30" t="s">
        <v>198</v>
      </c>
      <c r="F65" s="18" t="s">
        <v>141</v>
      </c>
      <c r="G65" s="186" t="s">
        <v>199</v>
      </c>
      <c r="H65" s="169"/>
    </row>
    <row r="66" spans="1:8" x14ac:dyDescent="0.2">
      <c r="A66" s="367"/>
      <c r="B66" s="31" t="s">
        <v>196</v>
      </c>
      <c r="C66" s="22">
        <v>2</v>
      </c>
      <c r="D66" s="25" t="s">
        <v>200</v>
      </c>
      <c r="E66" s="18" t="s">
        <v>201</v>
      </c>
      <c r="F66" s="18" t="s">
        <v>118</v>
      </c>
      <c r="G66" s="186" t="s">
        <v>202</v>
      </c>
      <c r="H66" s="169"/>
    </row>
    <row r="67" spans="1:8" x14ac:dyDescent="0.2">
      <c r="A67" s="367"/>
      <c r="B67" s="31" t="s">
        <v>196</v>
      </c>
      <c r="C67" s="15">
        <v>3</v>
      </c>
      <c r="D67" s="25" t="s">
        <v>200</v>
      </c>
      <c r="E67" s="18" t="s">
        <v>203</v>
      </c>
      <c r="F67" s="18" t="s">
        <v>118</v>
      </c>
      <c r="G67" s="186" t="s">
        <v>204</v>
      </c>
      <c r="H67" s="169"/>
    </row>
    <row r="68" spans="1:8" x14ac:dyDescent="0.2">
      <c r="A68" s="367"/>
      <c r="B68" s="31" t="s">
        <v>196</v>
      </c>
      <c r="C68" s="22">
        <v>4</v>
      </c>
      <c r="D68" s="25" t="s">
        <v>205</v>
      </c>
      <c r="E68" s="18" t="s">
        <v>206</v>
      </c>
      <c r="F68" s="18" t="s">
        <v>118</v>
      </c>
      <c r="G68" s="187" t="s">
        <v>129</v>
      </c>
      <c r="H68" s="169"/>
    </row>
    <row r="69" spans="1:8" x14ac:dyDescent="0.2">
      <c r="A69" s="367"/>
      <c r="B69" s="31" t="s">
        <v>196</v>
      </c>
      <c r="C69" s="15">
        <v>5</v>
      </c>
      <c r="D69" s="25" t="s">
        <v>207</v>
      </c>
      <c r="E69" s="18" t="s">
        <v>208</v>
      </c>
      <c r="F69" s="18" t="s">
        <v>118</v>
      </c>
      <c r="G69" s="186" t="s">
        <v>209</v>
      </c>
      <c r="H69" s="169"/>
    </row>
    <row r="70" spans="1:8" x14ac:dyDescent="0.2">
      <c r="A70" s="367"/>
      <c r="B70" s="31" t="s">
        <v>196</v>
      </c>
      <c r="C70" s="22">
        <v>6</v>
      </c>
      <c r="D70" s="25" t="s">
        <v>210</v>
      </c>
      <c r="E70" s="18" t="s">
        <v>211</v>
      </c>
      <c r="F70" s="18" t="s">
        <v>118</v>
      </c>
      <c r="G70" s="186" t="s">
        <v>212</v>
      </c>
      <c r="H70" s="169"/>
    </row>
    <row r="71" spans="1:8" x14ac:dyDescent="0.2">
      <c r="A71" s="367"/>
      <c r="B71" s="31" t="s">
        <v>196</v>
      </c>
      <c r="C71" s="15">
        <v>7</v>
      </c>
      <c r="D71" s="25" t="s">
        <v>213</v>
      </c>
      <c r="E71" s="18" t="s">
        <v>214</v>
      </c>
      <c r="F71" s="18" t="s">
        <v>165</v>
      </c>
      <c r="G71" s="186" t="s">
        <v>215</v>
      </c>
      <c r="H71" s="169"/>
    </row>
    <row r="72" spans="1:8" x14ac:dyDescent="0.2">
      <c r="A72" s="367"/>
      <c r="B72" s="31" t="s">
        <v>196</v>
      </c>
      <c r="C72" s="22">
        <v>8</v>
      </c>
      <c r="D72" s="25" t="s">
        <v>216</v>
      </c>
      <c r="E72" s="18" t="s">
        <v>217</v>
      </c>
      <c r="F72" s="18" t="s">
        <v>218</v>
      </c>
      <c r="G72" s="187" t="s">
        <v>219</v>
      </c>
      <c r="H72" s="169"/>
    </row>
    <row r="73" spans="1:8" x14ac:dyDescent="0.2">
      <c r="A73" s="367"/>
      <c r="B73" s="31" t="s">
        <v>196</v>
      </c>
      <c r="C73" s="15">
        <v>9</v>
      </c>
      <c r="D73" s="171" t="s">
        <v>220</v>
      </c>
      <c r="E73" s="172">
        <v>3327001019</v>
      </c>
      <c r="F73" s="18" t="s">
        <v>141</v>
      </c>
      <c r="G73" s="171" t="s">
        <v>221</v>
      </c>
      <c r="H73" s="169"/>
    </row>
    <row r="74" spans="1:8" ht="15.75" customHeight="1" x14ac:dyDescent="0.2">
      <c r="A74" s="367"/>
      <c r="B74" s="188" t="s">
        <v>222</v>
      </c>
      <c r="C74" s="15">
        <v>1</v>
      </c>
      <c r="D74" s="25" t="s">
        <v>223</v>
      </c>
      <c r="E74" s="18"/>
      <c r="F74" s="18" t="s">
        <v>165</v>
      </c>
      <c r="G74" s="186" t="s">
        <v>224</v>
      </c>
    </row>
    <row r="75" spans="1:8" ht="25.5" x14ac:dyDescent="0.2">
      <c r="A75" s="367"/>
      <c r="B75" s="188" t="s">
        <v>222</v>
      </c>
      <c r="C75" s="15">
        <v>2</v>
      </c>
      <c r="D75" s="25" t="s">
        <v>225</v>
      </c>
      <c r="E75" s="18"/>
      <c r="F75" s="18" t="s">
        <v>165</v>
      </c>
      <c r="G75" s="186" t="s">
        <v>226</v>
      </c>
    </row>
    <row r="76" spans="1:8" x14ac:dyDescent="0.2">
      <c r="A76" s="367"/>
      <c r="B76" s="188" t="s">
        <v>222</v>
      </c>
      <c r="C76" s="15">
        <v>3</v>
      </c>
      <c r="D76" s="25" t="s">
        <v>227</v>
      </c>
      <c r="E76" s="18"/>
      <c r="F76" s="18" t="s">
        <v>165</v>
      </c>
      <c r="G76" s="186" t="s">
        <v>228</v>
      </c>
    </row>
    <row r="77" spans="1:8" x14ac:dyDescent="0.2">
      <c r="A77" s="367"/>
      <c r="B77" s="188" t="s">
        <v>222</v>
      </c>
      <c r="C77" s="15">
        <v>4</v>
      </c>
      <c r="D77" s="25" t="s">
        <v>229</v>
      </c>
      <c r="E77" s="172">
        <v>8227004482</v>
      </c>
      <c r="F77" s="18" t="s">
        <v>118</v>
      </c>
      <c r="G77" s="186" t="s">
        <v>230</v>
      </c>
      <c r="H77" s="169"/>
    </row>
    <row r="78" spans="1:8" x14ac:dyDescent="0.2">
      <c r="A78" s="367"/>
      <c r="B78" s="188" t="s">
        <v>222</v>
      </c>
      <c r="C78" s="15">
        <v>5</v>
      </c>
      <c r="D78" s="25" t="s">
        <v>229</v>
      </c>
      <c r="E78" s="172">
        <v>8227004483</v>
      </c>
      <c r="F78" s="18" t="s">
        <v>118</v>
      </c>
      <c r="G78" s="186" t="s">
        <v>230</v>
      </c>
      <c r="H78" s="169"/>
    </row>
    <row r="79" spans="1:8" x14ac:dyDescent="0.2">
      <c r="A79" s="367"/>
      <c r="B79" s="188" t="s">
        <v>222</v>
      </c>
      <c r="C79" s="15">
        <v>6</v>
      </c>
      <c r="D79" s="25" t="s">
        <v>229</v>
      </c>
      <c r="E79" s="172">
        <v>8227004484</v>
      </c>
      <c r="F79" s="18" t="s">
        <v>118</v>
      </c>
      <c r="G79" s="186" t="s">
        <v>231</v>
      </c>
      <c r="H79" s="169"/>
    </row>
    <row r="80" spans="1:8" ht="14.25" customHeight="1" x14ac:dyDescent="0.2">
      <c r="A80" s="367"/>
      <c r="B80" s="188" t="s">
        <v>222</v>
      </c>
      <c r="C80" s="15">
        <v>7</v>
      </c>
      <c r="D80" s="25" t="s">
        <v>229</v>
      </c>
      <c r="E80" s="18"/>
      <c r="F80" s="18" t="s">
        <v>93</v>
      </c>
      <c r="G80" s="186" t="s">
        <v>232</v>
      </c>
    </row>
    <row r="81" spans="1:8" x14ac:dyDescent="0.2">
      <c r="A81" s="367"/>
      <c r="B81" s="32" t="s">
        <v>233</v>
      </c>
      <c r="C81" s="15">
        <v>1</v>
      </c>
      <c r="D81" s="25" t="s">
        <v>234</v>
      </c>
      <c r="E81" s="18" t="s">
        <v>235</v>
      </c>
      <c r="F81" s="18" t="s">
        <v>100</v>
      </c>
      <c r="G81" s="186" t="s">
        <v>236</v>
      </c>
      <c r="H81" s="169"/>
    </row>
    <row r="82" spans="1:8" x14ac:dyDescent="0.2">
      <c r="A82" s="367"/>
      <c r="B82" s="32" t="s">
        <v>233</v>
      </c>
      <c r="C82" s="15"/>
      <c r="D82" s="25" t="s">
        <v>237</v>
      </c>
      <c r="E82" s="17" t="s">
        <v>238</v>
      </c>
      <c r="F82" s="18" t="s">
        <v>100</v>
      </c>
      <c r="G82" s="186" t="s">
        <v>239</v>
      </c>
      <c r="H82" s="169"/>
    </row>
    <row r="83" spans="1:8" x14ac:dyDescent="0.2">
      <c r="A83" s="367"/>
      <c r="B83" s="32" t="s">
        <v>233</v>
      </c>
      <c r="C83" s="22">
        <v>2</v>
      </c>
      <c r="D83" s="25" t="s">
        <v>237</v>
      </c>
      <c r="E83" s="17" t="s">
        <v>240</v>
      </c>
      <c r="F83" s="18" t="s">
        <v>100</v>
      </c>
      <c r="G83" s="189" t="s">
        <v>241</v>
      </c>
      <c r="H83" s="169"/>
    </row>
    <row r="84" spans="1:8" x14ac:dyDescent="0.2">
      <c r="A84" s="367"/>
      <c r="B84" s="32" t="s">
        <v>233</v>
      </c>
      <c r="C84" s="15">
        <v>3</v>
      </c>
      <c r="D84" s="25" t="s">
        <v>234</v>
      </c>
      <c r="E84" s="18" t="s">
        <v>242</v>
      </c>
      <c r="F84" s="18" t="s">
        <v>118</v>
      </c>
      <c r="G84" s="186" t="s">
        <v>243</v>
      </c>
      <c r="H84" s="169"/>
    </row>
    <row r="85" spans="1:8" x14ac:dyDescent="0.2">
      <c r="A85" s="367"/>
      <c r="B85" s="32" t="s">
        <v>233</v>
      </c>
      <c r="C85" s="22">
        <v>4</v>
      </c>
      <c r="D85" s="25" t="s">
        <v>234</v>
      </c>
      <c r="E85" s="18" t="s">
        <v>244</v>
      </c>
      <c r="F85" s="18" t="s">
        <v>118</v>
      </c>
      <c r="G85" s="186" t="s">
        <v>245</v>
      </c>
      <c r="H85" s="169"/>
    </row>
    <row r="86" spans="1:8" x14ac:dyDescent="0.2">
      <c r="A86" s="367"/>
      <c r="B86" s="33" t="s">
        <v>246</v>
      </c>
      <c r="C86" s="22">
        <v>1</v>
      </c>
      <c r="D86" s="25" t="s">
        <v>247</v>
      </c>
      <c r="E86" s="18" t="s">
        <v>248</v>
      </c>
      <c r="F86" s="18" t="s">
        <v>118</v>
      </c>
      <c r="G86" s="187" t="s">
        <v>127</v>
      </c>
      <c r="H86" s="169"/>
    </row>
    <row r="87" spans="1:8" x14ac:dyDescent="0.2">
      <c r="A87" s="367"/>
      <c r="B87" s="34" t="s">
        <v>246</v>
      </c>
      <c r="C87" s="15">
        <v>2</v>
      </c>
      <c r="D87" s="35" t="s">
        <v>249</v>
      </c>
      <c r="E87" s="36" t="s">
        <v>250</v>
      </c>
      <c r="F87" s="37" t="s">
        <v>118</v>
      </c>
      <c r="G87" s="38" t="s">
        <v>251</v>
      </c>
      <c r="H87" s="169"/>
    </row>
    <row r="88" spans="1:8" x14ac:dyDescent="0.2">
      <c r="A88" s="190"/>
      <c r="B88" s="34" t="s">
        <v>246</v>
      </c>
      <c r="C88" s="22">
        <v>3</v>
      </c>
      <c r="D88" s="171" t="s">
        <v>252</v>
      </c>
      <c r="E88" s="172">
        <v>8427002789</v>
      </c>
      <c r="F88" s="172" t="s">
        <v>118</v>
      </c>
      <c r="G88" s="171" t="s">
        <v>253</v>
      </c>
      <c r="H88" s="169"/>
    </row>
    <row r="89" spans="1:8" x14ac:dyDescent="0.2">
      <c r="A89" s="190"/>
      <c r="B89" s="34" t="s">
        <v>246</v>
      </c>
      <c r="C89" s="15">
        <v>4</v>
      </c>
      <c r="D89" s="174" t="s">
        <v>254</v>
      </c>
      <c r="E89" s="175">
        <v>8427003299</v>
      </c>
      <c r="F89" s="172" t="s">
        <v>141</v>
      </c>
      <c r="G89" s="174" t="s">
        <v>255</v>
      </c>
      <c r="H89" s="169"/>
    </row>
    <row r="90" spans="1:8" x14ac:dyDescent="0.2">
      <c r="A90" s="190"/>
      <c r="B90" s="34" t="s">
        <v>246</v>
      </c>
      <c r="C90" s="22">
        <v>5</v>
      </c>
      <c r="D90" s="171" t="s">
        <v>256</v>
      </c>
      <c r="E90" s="172">
        <v>8427003401</v>
      </c>
      <c r="F90" s="172" t="s">
        <v>100</v>
      </c>
      <c r="G90" s="171" t="s">
        <v>257</v>
      </c>
      <c r="H90" s="169"/>
    </row>
    <row r="91" spans="1:8" x14ac:dyDescent="0.2">
      <c r="A91" s="190"/>
      <c r="B91" s="34" t="s">
        <v>246</v>
      </c>
      <c r="C91" s="15">
        <v>6</v>
      </c>
      <c r="D91" s="171" t="s">
        <v>258</v>
      </c>
      <c r="E91" s="172">
        <v>8425001626</v>
      </c>
      <c r="F91" s="172" t="s">
        <v>165</v>
      </c>
      <c r="G91" s="171" t="s">
        <v>170</v>
      </c>
      <c r="H91" s="169"/>
    </row>
    <row r="92" spans="1:8" x14ac:dyDescent="0.2">
      <c r="A92" s="190"/>
      <c r="B92" s="34" t="s">
        <v>246</v>
      </c>
      <c r="C92" s="22">
        <v>7</v>
      </c>
      <c r="D92" s="171" t="s">
        <v>258</v>
      </c>
      <c r="E92" s="172">
        <v>8425001627</v>
      </c>
      <c r="F92" s="172" t="s">
        <v>165</v>
      </c>
      <c r="G92" s="171" t="s">
        <v>170</v>
      </c>
      <c r="H92" s="169"/>
    </row>
    <row r="93" spans="1:8" x14ac:dyDescent="0.2">
      <c r="A93" s="190"/>
      <c r="B93" s="34" t="s">
        <v>246</v>
      </c>
      <c r="C93" s="15">
        <v>8</v>
      </c>
      <c r="D93" s="171" t="s">
        <v>259</v>
      </c>
      <c r="E93" s="172">
        <v>8412002441</v>
      </c>
      <c r="F93" s="172" t="s">
        <v>165</v>
      </c>
      <c r="G93" s="171" t="s">
        <v>260</v>
      </c>
      <c r="H93" s="169"/>
    </row>
    <row r="94" spans="1:8" x14ac:dyDescent="0.2">
      <c r="A94" s="190"/>
      <c r="B94" s="34" t="s">
        <v>246</v>
      </c>
      <c r="C94" s="22">
        <v>9</v>
      </c>
      <c r="D94" s="171" t="s">
        <v>261</v>
      </c>
      <c r="E94" s="172">
        <v>3427000197</v>
      </c>
      <c r="F94" s="172" t="s">
        <v>165</v>
      </c>
      <c r="G94" s="171" t="s">
        <v>262</v>
      </c>
      <c r="H94" s="169"/>
    </row>
    <row r="95" spans="1:8" x14ac:dyDescent="0.2">
      <c r="A95" s="190"/>
      <c r="B95" s="34" t="s">
        <v>246</v>
      </c>
      <c r="C95" s="15">
        <v>10</v>
      </c>
      <c r="D95" s="171" t="s">
        <v>263</v>
      </c>
      <c r="E95" s="172">
        <v>8412002588</v>
      </c>
      <c r="F95" s="172" t="s">
        <v>141</v>
      </c>
      <c r="G95" s="171" t="s">
        <v>174</v>
      </c>
      <c r="H95" s="169"/>
    </row>
    <row r="96" spans="1:8" x14ac:dyDescent="0.2">
      <c r="A96" s="190"/>
      <c r="B96" s="34" t="s">
        <v>246</v>
      </c>
      <c r="C96" s="22">
        <v>11</v>
      </c>
      <c r="D96" s="171" t="s">
        <v>264</v>
      </c>
      <c r="E96" s="172">
        <v>8412002589</v>
      </c>
      <c r="F96" s="172" t="s">
        <v>141</v>
      </c>
      <c r="G96" s="171" t="s">
        <v>174</v>
      </c>
      <c r="H96" s="169"/>
    </row>
    <row r="97" spans="1:8" x14ac:dyDescent="0.2">
      <c r="A97" s="190"/>
      <c r="B97" s="33"/>
      <c r="C97" s="15"/>
      <c r="D97" s="39"/>
      <c r="E97" s="40"/>
      <c r="F97" s="41"/>
      <c r="G97" s="191"/>
    </row>
    <row r="98" spans="1:8" ht="13.5" thickBot="1" x14ac:dyDescent="0.25">
      <c r="A98" s="190"/>
      <c r="B98" s="42" t="s">
        <v>246</v>
      </c>
      <c r="C98" s="43">
        <v>12</v>
      </c>
      <c r="D98" s="44" t="s">
        <v>265</v>
      </c>
      <c r="E98" s="45"/>
      <c r="F98" s="46" t="s">
        <v>266</v>
      </c>
      <c r="G98" s="192" t="s">
        <v>267</v>
      </c>
    </row>
    <row r="99" spans="1:8" x14ac:dyDescent="0.2">
      <c r="A99" s="368" t="s">
        <v>268</v>
      </c>
      <c r="B99" s="47" t="s">
        <v>196</v>
      </c>
      <c r="C99" s="15">
        <v>1</v>
      </c>
      <c r="D99" s="48" t="s">
        <v>269</v>
      </c>
      <c r="E99" s="49">
        <v>3327001751</v>
      </c>
      <c r="F99" s="49" t="s">
        <v>270</v>
      </c>
      <c r="G99" s="50" t="s">
        <v>271</v>
      </c>
      <c r="H99" s="169"/>
    </row>
    <row r="100" spans="1:8" x14ac:dyDescent="0.2">
      <c r="A100" s="369"/>
      <c r="B100" s="31" t="s">
        <v>196</v>
      </c>
      <c r="C100" s="22">
        <v>2</v>
      </c>
      <c r="D100" s="51" t="s">
        <v>269</v>
      </c>
      <c r="E100" s="52">
        <v>3327001750</v>
      </c>
      <c r="F100" s="52" t="s">
        <v>270</v>
      </c>
      <c r="G100" s="53" t="s">
        <v>272</v>
      </c>
      <c r="H100" s="169"/>
    </row>
    <row r="101" spans="1:8" x14ac:dyDescent="0.2">
      <c r="A101" s="369"/>
      <c r="B101" s="31" t="s">
        <v>196</v>
      </c>
      <c r="C101" s="15">
        <v>3</v>
      </c>
      <c r="D101" s="51" t="s">
        <v>273</v>
      </c>
      <c r="E101" s="54">
        <v>3327001748</v>
      </c>
      <c r="F101" s="52" t="s">
        <v>270</v>
      </c>
      <c r="G101" s="53" t="s">
        <v>274</v>
      </c>
      <c r="H101" s="169"/>
    </row>
    <row r="102" spans="1:8" x14ac:dyDescent="0.2">
      <c r="A102" s="369"/>
      <c r="B102" s="32" t="s">
        <v>233</v>
      </c>
      <c r="C102" s="22">
        <v>4</v>
      </c>
      <c r="D102" s="51" t="s">
        <v>275</v>
      </c>
      <c r="E102" s="52">
        <v>8327071087</v>
      </c>
      <c r="F102" s="52" t="s">
        <v>270</v>
      </c>
      <c r="G102" s="53" t="s">
        <v>276</v>
      </c>
      <c r="H102" s="169"/>
    </row>
    <row r="103" spans="1:8" ht="15" customHeight="1" thickBot="1" x14ac:dyDescent="0.25">
      <c r="A103" s="370"/>
      <c r="B103" s="55" t="s">
        <v>233</v>
      </c>
      <c r="C103" s="43">
        <v>5</v>
      </c>
      <c r="D103" s="56" t="s">
        <v>277</v>
      </c>
      <c r="E103" s="57">
        <v>8327071124</v>
      </c>
      <c r="F103" s="57" t="s">
        <v>270</v>
      </c>
      <c r="G103" s="193" t="s">
        <v>278</v>
      </c>
      <c r="H103" s="169"/>
    </row>
    <row r="104" spans="1:8" x14ac:dyDescent="0.2">
      <c r="A104" s="368" t="s">
        <v>279</v>
      </c>
      <c r="B104" s="23" t="s">
        <v>98</v>
      </c>
      <c r="C104" s="15">
        <v>1</v>
      </c>
      <c r="D104" s="194" t="s">
        <v>280</v>
      </c>
      <c r="E104" s="195" t="s">
        <v>281</v>
      </c>
      <c r="F104" s="49" t="s">
        <v>282</v>
      </c>
      <c r="G104" s="196" t="s">
        <v>283</v>
      </c>
      <c r="H104" s="169"/>
    </row>
    <row r="105" spans="1:8" x14ac:dyDescent="0.2">
      <c r="A105" s="371"/>
      <c r="B105" s="58" t="s">
        <v>90</v>
      </c>
      <c r="C105" s="22">
        <v>2</v>
      </c>
      <c r="D105" s="197" t="s">
        <v>284</v>
      </c>
      <c r="E105" s="198">
        <v>3327000134</v>
      </c>
      <c r="F105" s="52" t="s">
        <v>282</v>
      </c>
      <c r="G105" s="199" t="s">
        <v>285</v>
      </c>
      <c r="H105" s="169"/>
    </row>
    <row r="106" spans="1:8" x14ac:dyDescent="0.2">
      <c r="A106" s="369"/>
      <c r="B106" s="31" t="s">
        <v>196</v>
      </c>
      <c r="C106" s="22">
        <v>3</v>
      </c>
      <c r="D106" s="197" t="s">
        <v>286</v>
      </c>
      <c r="E106" s="195">
        <v>3327000516</v>
      </c>
      <c r="F106" s="49" t="s">
        <v>282</v>
      </c>
      <c r="G106" s="196" t="s">
        <v>287</v>
      </c>
      <c r="H106" s="169"/>
    </row>
    <row r="107" spans="1:8" x14ac:dyDescent="0.2">
      <c r="A107" s="369"/>
      <c r="B107" s="31" t="s">
        <v>196</v>
      </c>
      <c r="C107" s="22">
        <v>4</v>
      </c>
      <c r="D107" s="197" t="s">
        <v>288</v>
      </c>
      <c r="E107" s="195">
        <v>3327000893</v>
      </c>
      <c r="F107" s="49" t="s">
        <v>282</v>
      </c>
      <c r="G107" s="196" t="s">
        <v>289</v>
      </c>
      <c r="H107" s="169"/>
    </row>
    <row r="108" spans="1:8" x14ac:dyDescent="0.2">
      <c r="A108" s="369"/>
      <c r="B108" s="32" t="s">
        <v>233</v>
      </c>
      <c r="C108" s="22">
        <v>5</v>
      </c>
      <c r="D108" s="197" t="s">
        <v>290</v>
      </c>
      <c r="E108" s="195">
        <v>8327070974</v>
      </c>
      <c r="F108" s="49" t="s">
        <v>282</v>
      </c>
      <c r="G108" s="196" t="s">
        <v>291</v>
      </c>
      <c r="H108" s="169"/>
    </row>
    <row r="109" spans="1:8" ht="13.5" thickBot="1" x14ac:dyDescent="0.25">
      <c r="A109" s="370"/>
      <c r="B109" s="59" t="s">
        <v>246</v>
      </c>
      <c r="C109" s="43">
        <v>6</v>
      </c>
      <c r="D109" s="60" t="s">
        <v>292</v>
      </c>
      <c r="E109" s="200" t="s">
        <v>293</v>
      </c>
      <c r="F109" s="57" t="s">
        <v>282</v>
      </c>
      <c r="G109" s="201" t="s">
        <v>294</v>
      </c>
      <c r="H109" s="169"/>
    </row>
    <row r="110" spans="1:8" ht="14.25" x14ac:dyDescent="0.2">
      <c r="A110" s="6"/>
      <c r="B110" s="6"/>
      <c r="C110" s="61"/>
      <c r="D110" s="12"/>
      <c r="E110" s="202"/>
      <c r="F110" s="62"/>
      <c r="G110" s="203"/>
    </row>
    <row r="111" spans="1:8" ht="14.25" x14ac:dyDescent="0.2">
      <c r="A111" s="6"/>
      <c r="C111" s="63" t="s">
        <v>295</v>
      </c>
      <c r="D111" s="64"/>
      <c r="E111" s="204"/>
      <c r="F111" s="65"/>
      <c r="G111" s="205"/>
    </row>
    <row r="112" spans="1:8" ht="14.25" x14ac:dyDescent="0.2">
      <c r="A112" s="66"/>
      <c r="C112" s="67" t="s">
        <v>196</v>
      </c>
      <c r="D112" s="206">
        <v>14</v>
      </c>
      <c r="E112" s="68" t="s">
        <v>296</v>
      </c>
      <c r="F112" s="69"/>
      <c r="G112" s="70"/>
    </row>
    <row r="113" spans="1:7" ht="15" x14ac:dyDescent="0.2">
      <c r="A113" s="66"/>
      <c r="C113" s="71" t="s">
        <v>90</v>
      </c>
      <c r="D113" s="206">
        <v>9</v>
      </c>
      <c r="E113" s="72" t="s">
        <v>297</v>
      </c>
      <c r="F113" s="73"/>
      <c r="G113" s="74"/>
    </row>
    <row r="114" spans="1:7" ht="15" x14ac:dyDescent="0.2">
      <c r="A114" s="66"/>
      <c r="C114" s="75" t="s">
        <v>233</v>
      </c>
      <c r="D114" s="206">
        <v>7</v>
      </c>
      <c r="E114" s="72" t="s">
        <v>298</v>
      </c>
      <c r="F114" s="76"/>
      <c r="G114" s="77"/>
    </row>
    <row r="115" spans="1:7" ht="15" x14ac:dyDescent="0.2">
      <c r="A115" s="66"/>
      <c r="C115" s="78" t="s">
        <v>98</v>
      </c>
      <c r="D115" s="206">
        <v>60</v>
      </c>
      <c r="E115" s="68" t="s">
        <v>299</v>
      </c>
      <c r="F115" s="69"/>
      <c r="G115" s="79"/>
    </row>
    <row r="116" spans="1:7" ht="15" x14ac:dyDescent="0.2">
      <c r="A116" s="66"/>
      <c r="C116" s="80" t="s">
        <v>246</v>
      </c>
      <c r="D116" s="206">
        <v>12</v>
      </c>
      <c r="E116" s="68" t="s">
        <v>300</v>
      </c>
      <c r="F116" s="69"/>
      <c r="G116" s="79"/>
    </row>
    <row r="117" spans="1:7" ht="15" x14ac:dyDescent="0.2">
      <c r="A117" s="66"/>
      <c r="C117" s="81" t="s">
        <v>246</v>
      </c>
      <c r="D117" s="206">
        <v>30</v>
      </c>
      <c r="E117" s="72" t="s">
        <v>301</v>
      </c>
      <c r="F117" s="73"/>
      <c r="G117" s="74"/>
    </row>
    <row r="118" spans="1:7" x14ac:dyDescent="0.2">
      <c r="C118" s="207" t="s">
        <v>222</v>
      </c>
      <c r="D118" s="206">
        <v>7</v>
      </c>
      <c r="E118" s="72" t="s">
        <v>302</v>
      </c>
      <c r="F118" s="208"/>
      <c r="G118" s="208"/>
    </row>
  </sheetData>
  <sheetProtection algorithmName="SHA-512" hashValue="rrcvobjnso3PFyWKS8jzTi/GJ/SQN8gugi0jOe+7v1KWUhTATmZhbFy4IXm9VOJ0MydCrJGhAw1JluCTOhj0zw==" saltValue="t1VsvmbXZ0f07ZBMWSvn1w==" spinCount="100000" sheet="1" objects="1" scenarios="1" autoFilter="0"/>
  <mergeCells count="10">
    <mergeCell ref="G3:G4"/>
    <mergeCell ref="A7:A87"/>
    <mergeCell ref="A99:A103"/>
    <mergeCell ref="A104:A109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66" orientation="portrait" r:id="rId1"/>
  <rowBreaks count="1" manualBreakCount="1">
    <brk id="73" max="6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BD975-7B04-4AB7-80E0-BDB526AFFA54}">
  <sheetPr codeName="Arkusz12"/>
  <dimension ref="A1:D24"/>
  <sheetViews>
    <sheetView workbookViewId="0">
      <selection activeCell="E7" sqref="E7"/>
    </sheetView>
  </sheetViews>
  <sheetFormatPr defaultRowHeight="12.75" x14ac:dyDescent="0.2"/>
  <cols>
    <col min="1" max="3" width="22.7109375" style="167" customWidth="1"/>
    <col min="4" max="4" width="14.7109375" style="167" customWidth="1"/>
    <col min="5" max="256" width="9.140625" style="167"/>
    <col min="257" max="259" width="22.7109375" style="167" customWidth="1"/>
    <col min="260" max="260" width="14.7109375" style="167" customWidth="1"/>
    <col min="261" max="512" width="9.140625" style="167"/>
    <col min="513" max="515" width="22.7109375" style="167" customWidth="1"/>
    <col min="516" max="516" width="14.7109375" style="167" customWidth="1"/>
    <col min="517" max="768" width="9.140625" style="167"/>
    <col min="769" max="771" width="22.7109375" style="167" customWidth="1"/>
    <col min="772" max="772" width="14.7109375" style="167" customWidth="1"/>
    <col min="773" max="1024" width="9.140625" style="167"/>
    <col min="1025" max="1027" width="22.7109375" style="167" customWidth="1"/>
    <col min="1028" max="1028" width="14.7109375" style="167" customWidth="1"/>
    <col min="1029" max="1280" width="9.140625" style="167"/>
    <col min="1281" max="1283" width="22.7109375" style="167" customWidth="1"/>
    <col min="1284" max="1284" width="14.7109375" style="167" customWidth="1"/>
    <col min="1285" max="1536" width="9.140625" style="167"/>
    <col min="1537" max="1539" width="22.7109375" style="167" customWidth="1"/>
    <col min="1540" max="1540" width="14.7109375" style="167" customWidth="1"/>
    <col min="1541" max="1792" width="9.140625" style="167"/>
    <col min="1793" max="1795" width="22.7109375" style="167" customWidth="1"/>
    <col min="1796" max="1796" width="14.7109375" style="167" customWidth="1"/>
    <col min="1797" max="2048" width="9.140625" style="167"/>
    <col min="2049" max="2051" width="22.7109375" style="167" customWidth="1"/>
    <col min="2052" max="2052" width="14.7109375" style="167" customWidth="1"/>
    <col min="2053" max="2304" width="9.140625" style="167"/>
    <col min="2305" max="2307" width="22.7109375" style="167" customWidth="1"/>
    <col min="2308" max="2308" width="14.7109375" style="167" customWidth="1"/>
    <col min="2309" max="2560" width="9.140625" style="167"/>
    <col min="2561" max="2563" width="22.7109375" style="167" customWidth="1"/>
    <col min="2564" max="2564" width="14.7109375" style="167" customWidth="1"/>
    <col min="2565" max="2816" width="9.140625" style="167"/>
    <col min="2817" max="2819" width="22.7109375" style="167" customWidth="1"/>
    <col min="2820" max="2820" width="14.7109375" style="167" customWidth="1"/>
    <col min="2821" max="3072" width="9.140625" style="167"/>
    <col min="3073" max="3075" width="22.7109375" style="167" customWidth="1"/>
    <col min="3076" max="3076" width="14.7109375" style="167" customWidth="1"/>
    <col min="3077" max="3328" width="9.140625" style="167"/>
    <col min="3329" max="3331" width="22.7109375" style="167" customWidth="1"/>
    <col min="3332" max="3332" width="14.7109375" style="167" customWidth="1"/>
    <col min="3333" max="3584" width="9.140625" style="167"/>
    <col min="3585" max="3587" width="22.7109375" style="167" customWidth="1"/>
    <col min="3588" max="3588" width="14.7109375" style="167" customWidth="1"/>
    <col min="3589" max="3840" width="9.140625" style="167"/>
    <col min="3841" max="3843" width="22.7109375" style="167" customWidth="1"/>
    <col min="3844" max="3844" width="14.7109375" style="167" customWidth="1"/>
    <col min="3845" max="4096" width="9.140625" style="167"/>
    <col min="4097" max="4099" width="22.7109375" style="167" customWidth="1"/>
    <col min="4100" max="4100" width="14.7109375" style="167" customWidth="1"/>
    <col min="4101" max="4352" width="9.140625" style="167"/>
    <col min="4353" max="4355" width="22.7109375" style="167" customWidth="1"/>
    <col min="4356" max="4356" width="14.7109375" style="167" customWidth="1"/>
    <col min="4357" max="4608" width="9.140625" style="167"/>
    <col min="4609" max="4611" width="22.7109375" style="167" customWidth="1"/>
    <col min="4612" max="4612" width="14.7109375" style="167" customWidth="1"/>
    <col min="4613" max="4864" width="9.140625" style="167"/>
    <col min="4865" max="4867" width="22.7109375" style="167" customWidth="1"/>
    <col min="4868" max="4868" width="14.7109375" style="167" customWidth="1"/>
    <col min="4869" max="5120" width="9.140625" style="167"/>
    <col min="5121" max="5123" width="22.7109375" style="167" customWidth="1"/>
    <col min="5124" max="5124" width="14.7109375" style="167" customWidth="1"/>
    <col min="5125" max="5376" width="9.140625" style="167"/>
    <col min="5377" max="5379" width="22.7109375" style="167" customWidth="1"/>
    <col min="5380" max="5380" width="14.7109375" style="167" customWidth="1"/>
    <col min="5381" max="5632" width="9.140625" style="167"/>
    <col min="5633" max="5635" width="22.7109375" style="167" customWidth="1"/>
    <col min="5636" max="5636" width="14.7109375" style="167" customWidth="1"/>
    <col min="5637" max="5888" width="9.140625" style="167"/>
    <col min="5889" max="5891" width="22.7109375" style="167" customWidth="1"/>
    <col min="5892" max="5892" width="14.7109375" style="167" customWidth="1"/>
    <col min="5893" max="6144" width="9.140625" style="167"/>
    <col min="6145" max="6147" width="22.7109375" style="167" customWidth="1"/>
    <col min="6148" max="6148" width="14.7109375" style="167" customWidth="1"/>
    <col min="6149" max="6400" width="9.140625" style="167"/>
    <col min="6401" max="6403" width="22.7109375" style="167" customWidth="1"/>
    <col min="6404" max="6404" width="14.7109375" style="167" customWidth="1"/>
    <col min="6405" max="6656" width="9.140625" style="167"/>
    <col min="6657" max="6659" width="22.7109375" style="167" customWidth="1"/>
    <col min="6660" max="6660" width="14.7109375" style="167" customWidth="1"/>
    <col min="6661" max="6912" width="9.140625" style="167"/>
    <col min="6913" max="6915" width="22.7109375" style="167" customWidth="1"/>
    <col min="6916" max="6916" width="14.7109375" style="167" customWidth="1"/>
    <col min="6917" max="7168" width="9.140625" style="167"/>
    <col min="7169" max="7171" width="22.7109375" style="167" customWidth="1"/>
    <col min="7172" max="7172" width="14.7109375" style="167" customWidth="1"/>
    <col min="7173" max="7424" width="9.140625" style="167"/>
    <col min="7425" max="7427" width="22.7109375" style="167" customWidth="1"/>
    <col min="7428" max="7428" width="14.7109375" style="167" customWidth="1"/>
    <col min="7429" max="7680" width="9.140625" style="167"/>
    <col min="7681" max="7683" width="22.7109375" style="167" customWidth="1"/>
    <col min="7684" max="7684" width="14.7109375" style="167" customWidth="1"/>
    <col min="7685" max="7936" width="9.140625" style="167"/>
    <col min="7937" max="7939" width="22.7109375" style="167" customWidth="1"/>
    <col min="7940" max="7940" width="14.7109375" style="167" customWidth="1"/>
    <col min="7941" max="8192" width="9.140625" style="167"/>
    <col min="8193" max="8195" width="22.7109375" style="167" customWidth="1"/>
    <col min="8196" max="8196" width="14.7109375" style="167" customWidth="1"/>
    <col min="8197" max="8448" width="9.140625" style="167"/>
    <col min="8449" max="8451" width="22.7109375" style="167" customWidth="1"/>
    <col min="8452" max="8452" width="14.7109375" style="167" customWidth="1"/>
    <col min="8453" max="8704" width="9.140625" style="167"/>
    <col min="8705" max="8707" width="22.7109375" style="167" customWidth="1"/>
    <col min="8708" max="8708" width="14.7109375" style="167" customWidth="1"/>
    <col min="8709" max="8960" width="9.140625" style="167"/>
    <col min="8961" max="8963" width="22.7109375" style="167" customWidth="1"/>
    <col min="8964" max="8964" width="14.7109375" style="167" customWidth="1"/>
    <col min="8965" max="9216" width="9.140625" style="167"/>
    <col min="9217" max="9219" width="22.7109375" style="167" customWidth="1"/>
    <col min="9220" max="9220" width="14.7109375" style="167" customWidth="1"/>
    <col min="9221" max="9472" width="9.140625" style="167"/>
    <col min="9473" max="9475" width="22.7109375" style="167" customWidth="1"/>
    <col min="9476" max="9476" width="14.7109375" style="167" customWidth="1"/>
    <col min="9477" max="9728" width="9.140625" style="167"/>
    <col min="9729" max="9731" width="22.7109375" style="167" customWidth="1"/>
    <col min="9732" max="9732" width="14.7109375" style="167" customWidth="1"/>
    <col min="9733" max="9984" width="9.140625" style="167"/>
    <col min="9985" max="9987" width="22.7109375" style="167" customWidth="1"/>
    <col min="9988" max="9988" width="14.7109375" style="167" customWidth="1"/>
    <col min="9989" max="10240" width="9.140625" style="167"/>
    <col min="10241" max="10243" width="22.7109375" style="167" customWidth="1"/>
    <col min="10244" max="10244" width="14.7109375" style="167" customWidth="1"/>
    <col min="10245" max="10496" width="9.140625" style="167"/>
    <col min="10497" max="10499" width="22.7109375" style="167" customWidth="1"/>
    <col min="10500" max="10500" width="14.7109375" style="167" customWidth="1"/>
    <col min="10501" max="10752" width="9.140625" style="167"/>
    <col min="10753" max="10755" width="22.7109375" style="167" customWidth="1"/>
    <col min="10756" max="10756" width="14.7109375" style="167" customWidth="1"/>
    <col min="10757" max="11008" width="9.140625" style="167"/>
    <col min="11009" max="11011" width="22.7109375" style="167" customWidth="1"/>
    <col min="11012" max="11012" width="14.7109375" style="167" customWidth="1"/>
    <col min="11013" max="11264" width="9.140625" style="167"/>
    <col min="11265" max="11267" width="22.7109375" style="167" customWidth="1"/>
    <col min="11268" max="11268" width="14.7109375" style="167" customWidth="1"/>
    <col min="11269" max="11520" width="9.140625" style="167"/>
    <col min="11521" max="11523" width="22.7109375" style="167" customWidth="1"/>
    <col min="11524" max="11524" width="14.7109375" style="167" customWidth="1"/>
    <col min="11525" max="11776" width="9.140625" style="167"/>
    <col min="11777" max="11779" width="22.7109375" style="167" customWidth="1"/>
    <col min="11780" max="11780" width="14.7109375" style="167" customWidth="1"/>
    <col min="11781" max="12032" width="9.140625" style="167"/>
    <col min="12033" max="12035" width="22.7109375" style="167" customWidth="1"/>
    <col min="12036" max="12036" width="14.7109375" style="167" customWidth="1"/>
    <col min="12037" max="12288" width="9.140625" style="167"/>
    <col min="12289" max="12291" width="22.7109375" style="167" customWidth="1"/>
    <col min="12292" max="12292" width="14.7109375" style="167" customWidth="1"/>
    <col min="12293" max="12544" width="9.140625" style="167"/>
    <col min="12545" max="12547" width="22.7109375" style="167" customWidth="1"/>
    <col min="12548" max="12548" width="14.7109375" style="167" customWidth="1"/>
    <col min="12549" max="12800" width="9.140625" style="167"/>
    <col min="12801" max="12803" width="22.7109375" style="167" customWidth="1"/>
    <col min="12804" max="12804" width="14.7109375" style="167" customWidth="1"/>
    <col min="12805" max="13056" width="9.140625" style="167"/>
    <col min="13057" max="13059" width="22.7109375" style="167" customWidth="1"/>
    <col min="13060" max="13060" width="14.7109375" style="167" customWidth="1"/>
    <col min="13061" max="13312" width="9.140625" style="167"/>
    <col min="13313" max="13315" width="22.7109375" style="167" customWidth="1"/>
    <col min="13316" max="13316" width="14.7109375" style="167" customWidth="1"/>
    <col min="13317" max="13568" width="9.140625" style="167"/>
    <col min="13569" max="13571" width="22.7109375" style="167" customWidth="1"/>
    <col min="13572" max="13572" width="14.7109375" style="167" customWidth="1"/>
    <col min="13573" max="13824" width="9.140625" style="167"/>
    <col min="13825" max="13827" width="22.7109375" style="167" customWidth="1"/>
    <col min="13828" max="13828" width="14.7109375" style="167" customWidth="1"/>
    <col min="13829" max="14080" width="9.140625" style="167"/>
    <col min="14081" max="14083" width="22.7109375" style="167" customWidth="1"/>
    <col min="14084" max="14084" width="14.7109375" style="167" customWidth="1"/>
    <col min="14085" max="14336" width="9.140625" style="167"/>
    <col min="14337" max="14339" width="22.7109375" style="167" customWidth="1"/>
    <col min="14340" max="14340" width="14.7109375" style="167" customWidth="1"/>
    <col min="14341" max="14592" width="9.140625" style="167"/>
    <col min="14593" max="14595" width="22.7109375" style="167" customWidth="1"/>
    <col min="14596" max="14596" width="14.7109375" style="167" customWidth="1"/>
    <col min="14597" max="14848" width="9.140625" style="167"/>
    <col min="14849" max="14851" width="22.7109375" style="167" customWidth="1"/>
    <col min="14852" max="14852" width="14.7109375" style="167" customWidth="1"/>
    <col min="14853" max="15104" width="9.140625" style="167"/>
    <col min="15105" max="15107" width="22.7109375" style="167" customWidth="1"/>
    <col min="15108" max="15108" width="14.7109375" style="167" customWidth="1"/>
    <col min="15109" max="15360" width="9.140625" style="167"/>
    <col min="15361" max="15363" width="22.7109375" style="167" customWidth="1"/>
    <col min="15364" max="15364" width="14.7109375" style="167" customWidth="1"/>
    <col min="15365" max="15616" width="9.140625" style="167"/>
    <col min="15617" max="15619" width="22.7109375" style="167" customWidth="1"/>
    <col min="15620" max="15620" width="14.7109375" style="167" customWidth="1"/>
    <col min="15621" max="15872" width="9.140625" style="167"/>
    <col min="15873" max="15875" width="22.7109375" style="167" customWidth="1"/>
    <col min="15876" max="15876" width="14.7109375" style="167" customWidth="1"/>
    <col min="15877" max="16128" width="9.140625" style="167"/>
    <col min="16129" max="16131" width="22.7109375" style="167" customWidth="1"/>
    <col min="16132" max="16132" width="14.7109375" style="167" customWidth="1"/>
    <col min="16133" max="16384" width="9.140625" style="167"/>
  </cols>
  <sheetData>
    <row r="1" spans="1:4" ht="15" thickBot="1" x14ac:dyDescent="0.25">
      <c r="A1" s="209" t="s">
        <v>303</v>
      </c>
    </row>
    <row r="2" spans="1:4" ht="15.75" thickBot="1" x14ac:dyDescent="0.25">
      <c r="A2" s="210" t="s">
        <v>304</v>
      </c>
      <c r="C2" s="211" t="s">
        <v>305</v>
      </c>
      <c r="D2" s="212"/>
    </row>
    <row r="3" spans="1:4" ht="15.75" thickBot="1" x14ac:dyDescent="0.25">
      <c r="A3" s="210" t="s">
        <v>306</v>
      </c>
      <c r="C3" s="213" t="s">
        <v>307</v>
      </c>
      <c r="D3" s="212"/>
    </row>
    <row r="4" spans="1:4" ht="15.75" thickBot="1" x14ac:dyDescent="0.25">
      <c r="A4" s="210" t="s">
        <v>308</v>
      </c>
      <c r="C4" s="213" t="s">
        <v>309</v>
      </c>
      <c r="D4" s="212"/>
    </row>
    <row r="5" spans="1:4" ht="15.75" thickBot="1" x14ac:dyDescent="0.25">
      <c r="A5" s="210" t="s">
        <v>310</v>
      </c>
      <c r="C5" s="213">
        <v>1993</v>
      </c>
      <c r="D5" s="212"/>
    </row>
    <row r="6" spans="1:4" ht="17.25" customHeight="1" thickBot="1" x14ac:dyDescent="0.25">
      <c r="A6" s="210" t="s">
        <v>311</v>
      </c>
      <c r="C6" s="213" t="s">
        <v>312</v>
      </c>
      <c r="D6" s="212"/>
    </row>
    <row r="7" spans="1:4" ht="15.75" thickBot="1" x14ac:dyDescent="0.25">
      <c r="A7" s="210" t="s">
        <v>313</v>
      </c>
      <c r="C7" s="213" t="s">
        <v>314</v>
      </c>
      <c r="D7" s="212"/>
    </row>
    <row r="8" spans="1:4" ht="15.75" thickBot="1" x14ac:dyDescent="0.25">
      <c r="A8" s="214" t="s">
        <v>315</v>
      </c>
      <c r="B8" s="215" t="s">
        <v>316</v>
      </c>
      <c r="C8" s="213" t="s">
        <v>317</v>
      </c>
      <c r="D8" s="212"/>
    </row>
    <row r="9" spans="1:4" ht="15.75" thickBot="1" x14ac:dyDescent="0.25">
      <c r="A9" s="214" t="s">
        <v>318</v>
      </c>
      <c r="B9" s="215" t="s">
        <v>319</v>
      </c>
      <c r="C9" s="213" t="s">
        <v>320</v>
      </c>
      <c r="D9" s="212"/>
    </row>
    <row r="10" spans="1:4" ht="15.75" thickBot="1" x14ac:dyDescent="0.25">
      <c r="A10" s="216"/>
      <c r="B10" s="215" t="s">
        <v>321</v>
      </c>
      <c r="C10" s="213" t="s">
        <v>322</v>
      </c>
      <c r="D10" s="212"/>
    </row>
    <row r="11" spans="1:4" ht="15.75" x14ac:dyDescent="0.2">
      <c r="A11" s="217"/>
      <c r="B11" s="212"/>
      <c r="C11" s="212"/>
      <c r="D11" s="212"/>
    </row>
    <row r="12" spans="1:4" ht="15" thickBot="1" x14ac:dyDescent="0.25">
      <c r="A12" s="218" t="s">
        <v>323</v>
      </c>
      <c r="B12" s="212"/>
      <c r="C12" s="212"/>
      <c r="D12" s="212"/>
    </row>
    <row r="13" spans="1:4" ht="15.75" thickBot="1" x14ac:dyDescent="0.25">
      <c r="A13" s="210" t="s">
        <v>324</v>
      </c>
      <c r="B13" s="219" t="s">
        <v>325</v>
      </c>
      <c r="C13" s="212"/>
      <c r="D13" s="212"/>
    </row>
    <row r="14" spans="1:4" ht="15.75" thickBot="1" x14ac:dyDescent="0.25">
      <c r="A14" s="215" t="s">
        <v>326</v>
      </c>
      <c r="B14" s="213" t="s">
        <v>327</v>
      </c>
      <c r="C14" s="212"/>
      <c r="D14" s="212"/>
    </row>
    <row r="15" spans="1:4" ht="15.75" thickBot="1" x14ac:dyDescent="0.25">
      <c r="A15" s="215" t="s">
        <v>328</v>
      </c>
      <c r="B15" s="213" t="s">
        <v>329</v>
      </c>
      <c r="C15" s="212"/>
      <c r="D15" s="212"/>
    </row>
    <row r="16" spans="1:4" ht="15.75" thickBot="1" x14ac:dyDescent="0.25">
      <c r="A16" s="215" t="s">
        <v>330</v>
      </c>
      <c r="B16" s="213" t="s">
        <v>329</v>
      </c>
      <c r="C16" s="212"/>
      <c r="D16" s="212"/>
    </row>
    <row r="17" spans="1:4" ht="15.75" thickBot="1" x14ac:dyDescent="0.25">
      <c r="A17" s="220" t="s">
        <v>331</v>
      </c>
      <c r="B17" s="212"/>
      <c r="C17" s="212"/>
      <c r="D17" s="212"/>
    </row>
    <row r="18" spans="1:4" ht="29.25" thickBot="1" x14ac:dyDescent="0.25">
      <c r="A18" s="221" t="s">
        <v>332</v>
      </c>
    </row>
    <row r="19" spans="1:4" ht="32.25" thickBot="1" x14ac:dyDescent="0.25">
      <c r="A19" s="222" t="s">
        <v>333</v>
      </c>
      <c r="C19" s="223" t="s">
        <v>334</v>
      </c>
      <c r="D19" s="223" t="s">
        <v>335</v>
      </c>
    </row>
    <row r="20" spans="1:4" ht="15.75" thickBot="1" x14ac:dyDescent="0.25">
      <c r="A20" s="210" t="s">
        <v>336</v>
      </c>
      <c r="C20" s="224" t="s">
        <v>337</v>
      </c>
      <c r="D20" s="213" t="s">
        <v>338</v>
      </c>
    </row>
    <row r="21" spans="1:4" ht="15.75" thickBot="1" x14ac:dyDescent="0.25">
      <c r="A21" s="210" t="s">
        <v>339</v>
      </c>
      <c r="C21" s="224" t="s">
        <v>340</v>
      </c>
      <c r="D21" s="213" t="s">
        <v>341</v>
      </c>
    </row>
    <row r="22" spans="1:4" ht="15" x14ac:dyDescent="0.2">
      <c r="A22" s="225" t="s">
        <v>342</v>
      </c>
      <c r="B22" s="225" t="s">
        <v>343</v>
      </c>
      <c r="C22" s="226" t="s">
        <v>344</v>
      </c>
      <c r="D22" s="226" t="s">
        <v>345</v>
      </c>
    </row>
    <row r="23" spans="1:4" ht="15.75" thickBot="1" x14ac:dyDescent="0.25">
      <c r="A23" s="227"/>
      <c r="B23" s="224" t="s">
        <v>346</v>
      </c>
      <c r="C23" s="224" t="s">
        <v>347</v>
      </c>
      <c r="D23" s="213" t="s">
        <v>348</v>
      </c>
    </row>
    <row r="24" spans="1:4" ht="15.75" thickBot="1" x14ac:dyDescent="0.25">
      <c r="A24" s="216"/>
      <c r="B24" s="224" t="s">
        <v>349</v>
      </c>
      <c r="C24" s="224" t="s">
        <v>350</v>
      </c>
      <c r="D24" s="213" t="s">
        <v>351</v>
      </c>
    </row>
  </sheetData>
  <sheetProtection algorithmName="SHA-512" hashValue="l+flWiCFeRvbgtnD0J+5JbEWw3zF1C+fvXhUfvOCKQGi0lMbFJiOc8b7NAk6MOmgjFrHtbUGiTmks8n/Xh/nXA==" saltValue="kU0olplIrbqy8LY56Lj48Q==" spinCount="100000" sheet="1" objects="1" scenarios="1" autoFilter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B937-AA5C-47F4-840A-57205B10F5B5}">
  <sheetPr codeName="Arkusz3">
    <pageSetUpPr fitToPage="1"/>
  </sheetPr>
  <dimension ref="A1:G197"/>
  <sheetViews>
    <sheetView workbookViewId="0">
      <selection activeCell="A3" sqref="A3:B3"/>
    </sheetView>
  </sheetViews>
  <sheetFormatPr defaultRowHeight="12.75" x14ac:dyDescent="0.2"/>
  <cols>
    <col min="1" max="1" width="4.7109375" style="86" customWidth="1"/>
    <col min="2" max="2" width="45.7109375" style="86" customWidth="1"/>
    <col min="3" max="3" width="17.7109375" style="86" customWidth="1"/>
    <col min="4" max="4" width="14.7109375" style="86" customWidth="1"/>
    <col min="5" max="7" width="15.7109375" style="86" customWidth="1"/>
    <col min="8" max="256" width="9.140625" style="86"/>
    <col min="257" max="257" width="4.140625" style="86" customWidth="1"/>
    <col min="258" max="258" width="45.28515625" style="86" customWidth="1"/>
    <col min="259" max="259" width="19.85546875" style="86" customWidth="1"/>
    <col min="260" max="260" width="19.42578125" style="86" customWidth="1"/>
    <col min="261" max="512" width="9.140625" style="86"/>
    <col min="513" max="513" width="4.140625" style="86" customWidth="1"/>
    <col min="514" max="514" width="45.28515625" style="86" customWidth="1"/>
    <col min="515" max="515" width="19.85546875" style="86" customWidth="1"/>
    <col min="516" max="516" width="19.42578125" style="86" customWidth="1"/>
    <col min="517" max="768" width="9.140625" style="86"/>
    <col min="769" max="769" width="4.140625" style="86" customWidth="1"/>
    <col min="770" max="770" width="45.28515625" style="86" customWidth="1"/>
    <col min="771" max="771" width="19.85546875" style="86" customWidth="1"/>
    <col min="772" max="772" width="19.42578125" style="86" customWidth="1"/>
    <col min="773" max="1024" width="9.140625" style="86"/>
    <col min="1025" max="1025" width="4.140625" style="86" customWidth="1"/>
    <col min="1026" max="1026" width="45.28515625" style="86" customWidth="1"/>
    <col min="1027" max="1027" width="19.85546875" style="86" customWidth="1"/>
    <col min="1028" max="1028" width="19.42578125" style="86" customWidth="1"/>
    <col min="1029" max="1280" width="9.140625" style="86"/>
    <col min="1281" max="1281" width="4.140625" style="86" customWidth="1"/>
    <col min="1282" max="1282" width="45.28515625" style="86" customWidth="1"/>
    <col min="1283" max="1283" width="19.85546875" style="86" customWidth="1"/>
    <col min="1284" max="1284" width="19.42578125" style="86" customWidth="1"/>
    <col min="1285" max="1536" width="9.140625" style="86"/>
    <col min="1537" max="1537" width="4.140625" style="86" customWidth="1"/>
    <col min="1538" max="1538" width="45.28515625" style="86" customWidth="1"/>
    <col min="1539" max="1539" width="19.85546875" style="86" customWidth="1"/>
    <col min="1540" max="1540" width="19.42578125" style="86" customWidth="1"/>
    <col min="1541" max="1792" width="9.140625" style="86"/>
    <col min="1793" max="1793" width="4.140625" style="86" customWidth="1"/>
    <col min="1794" max="1794" width="45.28515625" style="86" customWidth="1"/>
    <col min="1795" max="1795" width="19.85546875" style="86" customWidth="1"/>
    <col min="1796" max="1796" width="19.42578125" style="86" customWidth="1"/>
    <col min="1797" max="2048" width="9.140625" style="86"/>
    <col min="2049" max="2049" width="4.140625" style="86" customWidth="1"/>
    <col min="2050" max="2050" width="45.28515625" style="86" customWidth="1"/>
    <col min="2051" max="2051" width="19.85546875" style="86" customWidth="1"/>
    <col min="2052" max="2052" width="19.42578125" style="86" customWidth="1"/>
    <col min="2053" max="2304" width="9.140625" style="86"/>
    <col min="2305" max="2305" width="4.140625" style="86" customWidth="1"/>
    <col min="2306" max="2306" width="45.28515625" style="86" customWidth="1"/>
    <col min="2307" max="2307" width="19.85546875" style="86" customWidth="1"/>
    <col min="2308" max="2308" width="19.42578125" style="86" customWidth="1"/>
    <col min="2309" max="2560" width="9.140625" style="86"/>
    <col min="2561" max="2561" width="4.140625" style="86" customWidth="1"/>
    <col min="2562" max="2562" width="45.28515625" style="86" customWidth="1"/>
    <col min="2563" max="2563" width="19.85546875" style="86" customWidth="1"/>
    <col min="2564" max="2564" width="19.42578125" style="86" customWidth="1"/>
    <col min="2565" max="2816" width="9.140625" style="86"/>
    <col min="2817" max="2817" width="4.140625" style="86" customWidth="1"/>
    <col min="2818" max="2818" width="45.28515625" style="86" customWidth="1"/>
    <col min="2819" max="2819" width="19.85546875" style="86" customWidth="1"/>
    <col min="2820" max="2820" width="19.42578125" style="86" customWidth="1"/>
    <col min="2821" max="3072" width="9.140625" style="86"/>
    <col min="3073" max="3073" width="4.140625" style="86" customWidth="1"/>
    <col min="3074" max="3074" width="45.28515625" style="86" customWidth="1"/>
    <col min="3075" max="3075" width="19.85546875" style="86" customWidth="1"/>
    <col min="3076" max="3076" width="19.42578125" style="86" customWidth="1"/>
    <col min="3077" max="3328" width="9.140625" style="86"/>
    <col min="3329" max="3329" width="4.140625" style="86" customWidth="1"/>
    <col min="3330" max="3330" width="45.28515625" style="86" customWidth="1"/>
    <col min="3331" max="3331" width="19.85546875" style="86" customWidth="1"/>
    <col min="3332" max="3332" width="19.42578125" style="86" customWidth="1"/>
    <col min="3333" max="3584" width="9.140625" style="86"/>
    <col min="3585" max="3585" width="4.140625" style="86" customWidth="1"/>
    <col min="3586" max="3586" width="45.28515625" style="86" customWidth="1"/>
    <col min="3587" max="3587" width="19.85546875" style="86" customWidth="1"/>
    <col min="3588" max="3588" width="19.42578125" style="86" customWidth="1"/>
    <col min="3589" max="3840" width="9.140625" style="86"/>
    <col min="3841" max="3841" width="4.140625" style="86" customWidth="1"/>
    <col min="3842" max="3842" width="45.28515625" style="86" customWidth="1"/>
    <col min="3843" max="3843" width="19.85546875" style="86" customWidth="1"/>
    <col min="3844" max="3844" width="19.42578125" style="86" customWidth="1"/>
    <col min="3845" max="4096" width="9.140625" style="86"/>
    <col min="4097" max="4097" width="4.140625" style="86" customWidth="1"/>
    <col min="4098" max="4098" width="45.28515625" style="86" customWidth="1"/>
    <col min="4099" max="4099" width="19.85546875" style="86" customWidth="1"/>
    <col min="4100" max="4100" width="19.42578125" style="86" customWidth="1"/>
    <col min="4101" max="4352" width="9.140625" style="86"/>
    <col min="4353" max="4353" width="4.140625" style="86" customWidth="1"/>
    <col min="4354" max="4354" width="45.28515625" style="86" customWidth="1"/>
    <col min="4355" max="4355" width="19.85546875" style="86" customWidth="1"/>
    <col min="4356" max="4356" width="19.42578125" style="86" customWidth="1"/>
    <col min="4357" max="4608" width="9.140625" style="86"/>
    <col min="4609" max="4609" width="4.140625" style="86" customWidth="1"/>
    <col min="4610" max="4610" width="45.28515625" style="86" customWidth="1"/>
    <col min="4611" max="4611" width="19.85546875" style="86" customWidth="1"/>
    <col min="4612" max="4612" width="19.42578125" style="86" customWidth="1"/>
    <col min="4613" max="4864" width="9.140625" style="86"/>
    <col min="4865" max="4865" width="4.140625" style="86" customWidth="1"/>
    <col min="4866" max="4866" width="45.28515625" style="86" customWidth="1"/>
    <col min="4867" max="4867" width="19.85546875" style="86" customWidth="1"/>
    <col min="4868" max="4868" width="19.42578125" style="86" customWidth="1"/>
    <col min="4869" max="5120" width="9.140625" style="86"/>
    <col min="5121" max="5121" width="4.140625" style="86" customWidth="1"/>
    <col min="5122" max="5122" width="45.28515625" style="86" customWidth="1"/>
    <col min="5123" max="5123" width="19.85546875" style="86" customWidth="1"/>
    <col min="5124" max="5124" width="19.42578125" style="86" customWidth="1"/>
    <col min="5125" max="5376" width="9.140625" style="86"/>
    <col min="5377" max="5377" width="4.140625" style="86" customWidth="1"/>
    <col min="5378" max="5378" width="45.28515625" style="86" customWidth="1"/>
    <col min="5379" max="5379" width="19.85546875" style="86" customWidth="1"/>
    <col min="5380" max="5380" width="19.42578125" style="86" customWidth="1"/>
    <col min="5381" max="5632" width="9.140625" style="86"/>
    <col min="5633" max="5633" width="4.140625" style="86" customWidth="1"/>
    <col min="5634" max="5634" width="45.28515625" style="86" customWidth="1"/>
    <col min="5635" max="5635" width="19.85546875" style="86" customWidth="1"/>
    <col min="5636" max="5636" width="19.42578125" style="86" customWidth="1"/>
    <col min="5637" max="5888" width="9.140625" style="86"/>
    <col min="5889" max="5889" width="4.140625" style="86" customWidth="1"/>
    <col min="5890" max="5890" width="45.28515625" style="86" customWidth="1"/>
    <col min="5891" max="5891" width="19.85546875" style="86" customWidth="1"/>
    <col min="5892" max="5892" width="19.42578125" style="86" customWidth="1"/>
    <col min="5893" max="6144" width="9.140625" style="86"/>
    <col min="6145" max="6145" width="4.140625" style="86" customWidth="1"/>
    <col min="6146" max="6146" width="45.28515625" style="86" customWidth="1"/>
    <col min="6147" max="6147" width="19.85546875" style="86" customWidth="1"/>
    <col min="6148" max="6148" width="19.42578125" style="86" customWidth="1"/>
    <col min="6149" max="6400" width="9.140625" style="86"/>
    <col min="6401" max="6401" width="4.140625" style="86" customWidth="1"/>
    <col min="6402" max="6402" width="45.28515625" style="86" customWidth="1"/>
    <col min="6403" max="6403" width="19.85546875" style="86" customWidth="1"/>
    <col min="6404" max="6404" width="19.42578125" style="86" customWidth="1"/>
    <col min="6405" max="6656" width="9.140625" style="86"/>
    <col min="6657" max="6657" width="4.140625" style="86" customWidth="1"/>
    <col min="6658" max="6658" width="45.28515625" style="86" customWidth="1"/>
    <col min="6659" max="6659" width="19.85546875" style="86" customWidth="1"/>
    <col min="6660" max="6660" width="19.42578125" style="86" customWidth="1"/>
    <col min="6661" max="6912" width="9.140625" style="86"/>
    <col min="6913" max="6913" width="4.140625" style="86" customWidth="1"/>
    <col min="6914" max="6914" width="45.28515625" style="86" customWidth="1"/>
    <col min="6915" max="6915" width="19.85546875" style="86" customWidth="1"/>
    <col min="6916" max="6916" width="19.42578125" style="86" customWidth="1"/>
    <col min="6917" max="7168" width="9.140625" style="86"/>
    <col min="7169" max="7169" width="4.140625" style="86" customWidth="1"/>
    <col min="7170" max="7170" width="45.28515625" style="86" customWidth="1"/>
    <col min="7171" max="7171" width="19.85546875" style="86" customWidth="1"/>
    <col min="7172" max="7172" width="19.42578125" style="86" customWidth="1"/>
    <col min="7173" max="7424" width="9.140625" style="86"/>
    <col min="7425" max="7425" width="4.140625" style="86" customWidth="1"/>
    <col min="7426" max="7426" width="45.28515625" style="86" customWidth="1"/>
    <col min="7427" max="7427" width="19.85546875" style="86" customWidth="1"/>
    <col min="7428" max="7428" width="19.42578125" style="86" customWidth="1"/>
    <col min="7429" max="7680" width="9.140625" style="86"/>
    <col min="7681" max="7681" width="4.140625" style="86" customWidth="1"/>
    <col min="7682" max="7682" width="45.28515625" style="86" customWidth="1"/>
    <col min="7683" max="7683" width="19.85546875" style="86" customWidth="1"/>
    <col min="7684" max="7684" width="19.42578125" style="86" customWidth="1"/>
    <col min="7685" max="7936" width="9.140625" style="86"/>
    <col min="7937" max="7937" width="4.140625" style="86" customWidth="1"/>
    <col min="7938" max="7938" width="45.28515625" style="86" customWidth="1"/>
    <col min="7939" max="7939" width="19.85546875" style="86" customWidth="1"/>
    <col min="7940" max="7940" width="19.42578125" style="86" customWidth="1"/>
    <col min="7941" max="8192" width="9.140625" style="86"/>
    <col min="8193" max="8193" width="4.140625" style="86" customWidth="1"/>
    <col min="8194" max="8194" width="45.28515625" style="86" customWidth="1"/>
    <col min="8195" max="8195" width="19.85546875" style="86" customWidth="1"/>
    <col min="8196" max="8196" width="19.42578125" style="86" customWidth="1"/>
    <col min="8197" max="8448" width="9.140625" style="86"/>
    <col min="8449" max="8449" width="4.140625" style="86" customWidth="1"/>
    <col min="8450" max="8450" width="45.28515625" style="86" customWidth="1"/>
    <col min="8451" max="8451" width="19.85546875" style="86" customWidth="1"/>
    <col min="8452" max="8452" width="19.42578125" style="86" customWidth="1"/>
    <col min="8453" max="8704" width="9.140625" style="86"/>
    <col min="8705" max="8705" width="4.140625" style="86" customWidth="1"/>
    <col min="8706" max="8706" width="45.28515625" style="86" customWidth="1"/>
    <col min="8707" max="8707" width="19.85546875" style="86" customWidth="1"/>
    <col min="8708" max="8708" width="19.42578125" style="86" customWidth="1"/>
    <col min="8709" max="8960" width="9.140625" style="86"/>
    <col min="8961" max="8961" width="4.140625" style="86" customWidth="1"/>
    <col min="8962" max="8962" width="45.28515625" style="86" customWidth="1"/>
    <col min="8963" max="8963" width="19.85546875" style="86" customWidth="1"/>
    <col min="8964" max="8964" width="19.42578125" style="86" customWidth="1"/>
    <col min="8965" max="9216" width="9.140625" style="86"/>
    <col min="9217" max="9217" width="4.140625" style="86" customWidth="1"/>
    <col min="9218" max="9218" width="45.28515625" style="86" customWidth="1"/>
    <col min="9219" max="9219" width="19.85546875" style="86" customWidth="1"/>
    <col min="9220" max="9220" width="19.42578125" style="86" customWidth="1"/>
    <col min="9221" max="9472" width="9.140625" style="86"/>
    <col min="9473" max="9473" width="4.140625" style="86" customWidth="1"/>
    <col min="9474" max="9474" width="45.28515625" style="86" customWidth="1"/>
    <col min="9475" max="9475" width="19.85546875" style="86" customWidth="1"/>
    <col min="9476" max="9476" width="19.42578125" style="86" customWidth="1"/>
    <col min="9477" max="9728" width="9.140625" style="86"/>
    <col min="9729" max="9729" width="4.140625" style="86" customWidth="1"/>
    <col min="9730" max="9730" width="45.28515625" style="86" customWidth="1"/>
    <col min="9731" max="9731" width="19.85546875" style="86" customWidth="1"/>
    <col min="9732" max="9732" width="19.42578125" style="86" customWidth="1"/>
    <col min="9733" max="9984" width="9.140625" style="86"/>
    <col min="9985" max="9985" width="4.140625" style="86" customWidth="1"/>
    <col min="9986" max="9986" width="45.28515625" style="86" customWidth="1"/>
    <col min="9987" max="9987" width="19.85546875" style="86" customWidth="1"/>
    <col min="9988" max="9988" width="19.42578125" style="86" customWidth="1"/>
    <col min="9989" max="10240" width="9.140625" style="86"/>
    <col min="10241" max="10241" width="4.140625" style="86" customWidth="1"/>
    <col min="10242" max="10242" width="45.28515625" style="86" customWidth="1"/>
    <col min="10243" max="10243" width="19.85546875" style="86" customWidth="1"/>
    <col min="10244" max="10244" width="19.42578125" style="86" customWidth="1"/>
    <col min="10245" max="10496" width="9.140625" style="86"/>
    <col min="10497" max="10497" width="4.140625" style="86" customWidth="1"/>
    <col min="10498" max="10498" width="45.28515625" style="86" customWidth="1"/>
    <col min="10499" max="10499" width="19.85546875" style="86" customWidth="1"/>
    <col min="10500" max="10500" width="19.42578125" style="86" customWidth="1"/>
    <col min="10501" max="10752" width="9.140625" style="86"/>
    <col min="10753" max="10753" width="4.140625" style="86" customWidth="1"/>
    <col min="10754" max="10754" width="45.28515625" style="86" customWidth="1"/>
    <col min="10755" max="10755" width="19.85546875" style="86" customWidth="1"/>
    <col min="10756" max="10756" width="19.42578125" style="86" customWidth="1"/>
    <col min="10757" max="11008" width="9.140625" style="86"/>
    <col min="11009" max="11009" width="4.140625" style="86" customWidth="1"/>
    <col min="11010" max="11010" width="45.28515625" style="86" customWidth="1"/>
    <col min="11011" max="11011" width="19.85546875" style="86" customWidth="1"/>
    <col min="11012" max="11012" width="19.42578125" style="86" customWidth="1"/>
    <col min="11013" max="11264" width="9.140625" style="86"/>
    <col min="11265" max="11265" width="4.140625" style="86" customWidth="1"/>
    <col min="11266" max="11266" width="45.28515625" style="86" customWidth="1"/>
    <col min="11267" max="11267" width="19.85546875" style="86" customWidth="1"/>
    <col min="11268" max="11268" width="19.42578125" style="86" customWidth="1"/>
    <col min="11269" max="11520" width="9.140625" style="86"/>
    <col min="11521" max="11521" width="4.140625" style="86" customWidth="1"/>
    <col min="11522" max="11522" width="45.28515625" style="86" customWidth="1"/>
    <col min="11523" max="11523" width="19.85546875" style="86" customWidth="1"/>
    <col min="11524" max="11524" width="19.42578125" style="86" customWidth="1"/>
    <col min="11525" max="11776" width="9.140625" style="86"/>
    <col min="11777" max="11777" width="4.140625" style="86" customWidth="1"/>
    <col min="11778" max="11778" width="45.28515625" style="86" customWidth="1"/>
    <col min="11779" max="11779" width="19.85546875" style="86" customWidth="1"/>
    <col min="11780" max="11780" width="19.42578125" style="86" customWidth="1"/>
    <col min="11781" max="12032" width="9.140625" style="86"/>
    <col min="12033" max="12033" width="4.140625" style="86" customWidth="1"/>
    <col min="12034" max="12034" width="45.28515625" style="86" customWidth="1"/>
    <col min="12035" max="12035" width="19.85546875" style="86" customWidth="1"/>
    <col min="12036" max="12036" width="19.42578125" style="86" customWidth="1"/>
    <col min="12037" max="12288" width="9.140625" style="86"/>
    <col min="12289" max="12289" width="4.140625" style="86" customWidth="1"/>
    <col min="12290" max="12290" width="45.28515625" style="86" customWidth="1"/>
    <col min="12291" max="12291" width="19.85546875" style="86" customWidth="1"/>
    <col min="12292" max="12292" width="19.42578125" style="86" customWidth="1"/>
    <col min="12293" max="12544" width="9.140625" style="86"/>
    <col min="12545" max="12545" width="4.140625" style="86" customWidth="1"/>
    <col min="12546" max="12546" width="45.28515625" style="86" customWidth="1"/>
    <col min="12547" max="12547" width="19.85546875" style="86" customWidth="1"/>
    <col min="12548" max="12548" width="19.42578125" style="86" customWidth="1"/>
    <col min="12549" max="12800" width="9.140625" style="86"/>
    <col min="12801" max="12801" width="4.140625" style="86" customWidth="1"/>
    <col min="12802" max="12802" width="45.28515625" style="86" customWidth="1"/>
    <col min="12803" max="12803" width="19.85546875" style="86" customWidth="1"/>
    <col min="12804" max="12804" width="19.42578125" style="86" customWidth="1"/>
    <col min="12805" max="13056" width="9.140625" style="86"/>
    <col min="13057" max="13057" width="4.140625" style="86" customWidth="1"/>
    <col min="13058" max="13058" width="45.28515625" style="86" customWidth="1"/>
    <col min="13059" max="13059" width="19.85546875" style="86" customWidth="1"/>
    <col min="13060" max="13060" width="19.42578125" style="86" customWidth="1"/>
    <col min="13061" max="13312" width="9.140625" style="86"/>
    <col min="13313" max="13313" width="4.140625" style="86" customWidth="1"/>
    <col min="13314" max="13314" width="45.28515625" style="86" customWidth="1"/>
    <col min="13315" max="13315" width="19.85546875" style="86" customWidth="1"/>
    <col min="13316" max="13316" width="19.42578125" style="86" customWidth="1"/>
    <col min="13317" max="13568" width="9.140625" style="86"/>
    <col min="13569" max="13569" width="4.140625" style="86" customWidth="1"/>
    <col min="13570" max="13570" width="45.28515625" style="86" customWidth="1"/>
    <col min="13571" max="13571" width="19.85546875" style="86" customWidth="1"/>
    <col min="13572" max="13572" width="19.42578125" style="86" customWidth="1"/>
    <col min="13573" max="13824" width="9.140625" style="86"/>
    <col min="13825" max="13825" width="4.140625" style="86" customWidth="1"/>
    <col min="13826" max="13826" width="45.28515625" style="86" customWidth="1"/>
    <col min="13827" max="13827" width="19.85546875" style="86" customWidth="1"/>
    <col min="13828" max="13828" width="19.42578125" style="86" customWidth="1"/>
    <col min="13829" max="14080" width="9.140625" style="86"/>
    <col min="14081" max="14081" width="4.140625" style="86" customWidth="1"/>
    <col min="14082" max="14082" width="45.28515625" style="86" customWidth="1"/>
    <col min="14083" max="14083" width="19.85546875" style="86" customWidth="1"/>
    <col min="14084" max="14084" width="19.42578125" style="86" customWidth="1"/>
    <col min="14085" max="14336" width="9.140625" style="86"/>
    <col min="14337" max="14337" width="4.140625" style="86" customWidth="1"/>
    <col min="14338" max="14338" width="45.28515625" style="86" customWidth="1"/>
    <col min="14339" max="14339" width="19.85546875" style="86" customWidth="1"/>
    <col min="14340" max="14340" width="19.42578125" style="86" customWidth="1"/>
    <col min="14341" max="14592" width="9.140625" style="86"/>
    <col min="14593" max="14593" width="4.140625" style="86" customWidth="1"/>
    <col min="14594" max="14594" width="45.28515625" style="86" customWidth="1"/>
    <col min="14595" max="14595" width="19.85546875" style="86" customWidth="1"/>
    <col min="14596" max="14596" width="19.42578125" style="86" customWidth="1"/>
    <col min="14597" max="14848" width="9.140625" style="86"/>
    <col min="14849" max="14849" width="4.140625" style="86" customWidth="1"/>
    <col min="14850" max="14850" width="45.28515625" style="86" customWidth="1"/>
    <col min="14851" max="14851" width="19.85546875" style="86" customWidth="1"/>
    <col min="14852" max="14852" width="19.42578125" style="86" customWidth="1"/>
    <col min="14853" max="15104" width="9.140625" style="86"/>
    <col min="15105" max="15105" width="4.140625" style="86" customWidth="1"/>
    <col min="15106" max="15106" width="45.28515625" style="86" customWidth="1"/>
    <col min="15107" max="15107" width="19.85546875" style="86" customWidth="1"/>
    <col min="15108" max="15108" width="19.42578125" style="86" customWidth="1"/>
    <col min="15109" max="15360" width="9.140625" style="86"/>
    <col min="15361" max="15361" width="4.140625" style="86" customWidth="1"/>
    <col min="15362" max="15362" width="45.28515625" style="86" customWidth="1"/>
    <col min="15363" max="15363" width="19.85546875" style="86" customWidth="1"/>
    <col min="15364" max="15364" width="19.42578125" style="86" customWidth="1"/>
    <col min="15365" max="15616" width="9.140625" style="86"/>
    <col min="15617" max="15617" width="4.140625" style="86" customWidth="1"/>
    <col min="15618" max="15618" width="45.28515625" style="86" customWidth="1"/>
    <col min="15619" max="15619" width="19.85546875" style="86" customWidth="1"/>
    <col min="15620" max="15620" width="19.42578125" style="86" customWidth="1"/>
    <col min="15621" max="15872" width="9.140625" style="86"/>
    <col min="15873" max="15873" width="4.140625" style="86" customWidth="1"/>
    <col min="15874" max="15874" width="45.28515625" style="86" customWidth="1"/>
    <col min="15875" max="15875" width="19.85546875" style="86" customWidth="1"/>
    <col min="15876" max="15876" width="19.42578125" style="86" customWidth="1"/>
    <col min="15877" max="16128" width="9.140625" style="86"/>
    <col min="16129" max="16129" width="4.140625" style="86" customWidth="1"/>
    <col min="16130" max="16130" width="45.28515625" style="86" customWidth="1"/>
    <col min="16131" max="16131" width="19.85546875" style="86" customWidth="1"/>
    <col min="16132" max="16132" width="19.42578125" style="86" customWidth="1"/>
    <col min="16133" max="16384" width="9.140625" style="86"/>
  </cols>
  <sheetData>
    <row r="1" spans="1:7" ht="13.5" thickBot="1" x14ac:dyDescent="0.25"/>
    <row r="2" spans="1:7" ht="13.5" thickBot="1" x14ac:dyDescent="0.25">
      <c r="A2" s="376" t="s">
        <v>0</v>
      </c>
      <c r="B2" s="377"/>
      <c r="C2" s="87" t="s">
        <v>31</v>
      </c>
      <c r="D2" s="88" t="s">
        <v>32</v>
      </c>
      <c r="E2" s="89"/>
      <c r="F2" s="89"/>
      <c r="G2" s="90"/>
    </row>
    <row r="3" spans="1:7" ht="26.25" thickBot="1" x14ac:dyDescent="0.25">
      <c r="A3" s="378" t="s">
        <v>24</v>
      </c>
      <c r="B3" s="379"/>
      <c r="C3" s="91" t="s">
        <v>25</v>
      </c>
      <c r="D3" s="88">
        <v>2</v>
      </c>
      <c r="E3" s="90"/>
      <c r="F3" s="90"/>
      <c r="G3" s="90"/>
    </row>
    <row r="4" spans="1:7" ht="26.25" thickBot="1" x14ac:dyDescent="0.25">
      <c r="A4" s="380" t="s">
        <v>355</v>
      </c>
      <c r="B4" s="381"/>
      <c r="C4" s="87" t="s">
        <v>356</v>
      </c>
      <c r="D4" s="92"/>
      <c r="E4" s="93"/>
      <c r="F4" s="94" t="s">
        <v>357</v>
      </c>
      <c r="G4" s="157" t="s">
        <v>354</v>
      </c>
    </row>
    <row r="5" spans="1:7" ht="13.5" thickBot="1" x14ac:dyDescent="0.25">
      <c r="A5" s="374" t="s">
        <v>9</v>
      </c>
      <c r="B5" s="375"/>
      <c r="C5" s="95" t="s">
        <v>33</v>
      </c>
      <c r="D5" s="96"/>
      <c r="E5" s="93"/>
      <c r="F5" s="97">
        <f>SUBTOTAL(9,F7:F33)</f>
        <v>0</v>
      </c>
      <c r="G5" s="159">
        <f>SUBTOTAL(9,G7:G33)</f>
        <v>27</v>
      </c>
    </row>
    <row r="6" spans="1:7" ht="39" thickBot="1" x14ac:dyDescent="0.25">
      <c r="A6" s="98" t="s">
        <v>5</v>
      </c>
      <c r="B6" s="99" t="s">
        <v>352</v>
      </c>
      <c r="C6" s="100" t="s">
        <v>34</v>
      </c>
      <c r="D6" s="101" t="s">
        <v>35</v>
      </c>
      <c r="E6" s="102" t="s">
        <v>353</v>
      </c>
      <c r="F6" s="128" t="s">
        <v>2</v>
      </c>
      <c r="G6" s="103" t="s">
        <v>354</v>
      </c>
    </row>
    <row r="7" spans="1:7" ht="38.25" x14ac:dyDescent="0.2">
      <c r="A7" s="299">
        <v>1</v>
      </c>
      <c r="B7" s="300" t="s">
        <v>36</v>
      </c>
      <c r="C7" s="104" t="s">
        <v>37</v>
      </c>
      <c r="D7" s="82"/>
      <c r="E7" s="105">
        <v>24</v>
      </c>
      <c r="F7" s="106">
        <f t="shared" ref="F7:F33" si="0">IFERROR((D7 * E7),"-")</f>
        <v>0</v>
      </c>
      <c r="G7" s="160">
        <f t="shared" ref="G7:G33" si="1">IF((OR(D7=0,D7="",NOT(ISNUMBER(D7))))=TRUE,1,0)</f>
        <v>1</v>
      </c>
    </row>
    <row r="8" spans="1:7" ht="25.5" x14ac:dyDescent="0.2">
      <c r="A8" s="299">
        <v>2</v>
      </c>
      <c r="B8" s="301" t="s">
        <v>38</v>
      </c>
      <c r="C8" s="107" t="s">
        <v>39</v>
      </c>
      <c r="D8" s="83"/>
      <c r="E8" s="108">
        <v>2</v>
      </c>
      <c r="F8" s="109">
        <f t="shared" si="0"/>
        <v>0</v>
      </c>
      <c r="G8" s="158">
        <f t="shared" si="1"/>
        <v>1</v>
      </c>
    </row>
    <row r="9" spans="1:7" ht="25.5" x14ac:dyDescent="0.2">
      <c r="A9" s="299">
        <v>3</v>
      </c>
      <c r="B9" s="301" t="s">
        <v>40</v>
      </c>
      <c r="C9" s="107" t="s">
        <v>37</v>
      </c>
      <c r="D9" s="83"/>
      <c r="E9" s="108">
        <v>2</v>
      </c>
      <c r="F9" s="109">
        <f t="shared" si="0"/>
        <v>0</v>
      </c>
      <c r="G9" s="158">
        <f t="shared" si="1"/>
        <v>1</v>
      </c>
    </row>
    <row r="10" spans="1:7" ht="38.25" x14ac:dyDescent="0.2">
      <c r="A10" s="299">
        <v>4</v>
      </c>
      <c r="B10" s="301" t="s">
        <v>41</v>
      </c>
      <c r="C10" s="107" t="s">
        <v>37</v>
      </c>
      <c r="D10" s="83"/>
      <c r="E10" s="108">
        <v>24</v>
      </c>
      <c r="F10" s="109">
        <f t="shared" si="0"/>
        <v>0</v>
      </c>
      <c r="G10" s="158">
        <f t="shared" si="1"/>
        <v>1</v>
      </c>
    </row>
    <row r="11" spans="1:7" ht="25.5" x14ac:dyDescent="0.2">
      <c r="A11" s="299">
        <v>5</v>
      </c>
      <c r="B11" s="301" t="s">
        <v>42</v>
      </c>
      <c r="C11" s="107" t="s">
        <v>37</v>
      </c>
      <c r="D11" s="83"/>
      <c r="E11" s="108">
        <v>1</v>
      </c>
      <c r="F11" s="109">
        <f t="shared" si="0"/>
        <v>0</v>
      </c>
      <c r="G11" s="158">
        <f t="shared" si="1"/>
        <v>1</v>
      </c>
    </row>
    <row r="12" spans="1:7" ht="25.5" x14ac:dyDescent="0.2">
      <c r="A12" s="299">
        <v>6</v>
      </c>
      <c r="B12" s="301" t="s">
        <v>43</v>
      </c>
      <c r="C12" s="107" t="s">
        <v>37</v>
      </c>
      <c r="D12" s="83"/>
      <c r="E12" s="110">
        <v>4</v>
      </c>
      <c r="F12" s="109">
        <f t="shared" si="0"/>
        <v>0</v>
      </c>
      <c r="G12" s="158">
        <f t="shared" si="1"/>
        <v>1</v>
      </c>
    </row>
    <row r="13" spans="1:7" ht="25.5" x14ac:dyDescent="0.2">
      <c r="A13" s="299">
        <v>7</v>
      </c>
      <c r="B13" s="301" t="s">
        <v>44</v>
      </c>
      <c r="C13" s="107" t="s">
        <v>37</v>
      </c>
      <c r="D13" s="83"/>
      <c r="E13" s="110">
        <v>1</v>
      </c>
      <c r="F13" s="109">
        <f t="shared" si="0"/>
        <v>0</v>
      </c>
      <c r="G13" s="158">
        <f t="shared" si="1"/>
        <v>1</v>
      </c>
    </row>
    <row r="14" spans="1:7" ht="25.5" x14ac:dyDescent="0.2">
      <c r="A14" s="299">
        <v>8</v>
      </c>
      <c r="B14" s="301" t="s">
        <v>45</v>
      </c>
      <c r="C14" s="107" t="s">
        <v>37</v>
      </c>
      <c r="D14" s="83"/>
      <c r="E14" s="110">
        <v>2</v>
      </c>
      <c r="F14" s="109">
        <f t="shared" si="0"/>
        <v>0</v>
      </c>
      <c r="G14" s="158">
        <f t="shared" si="1"/>
        <v>1</v>
      </c>
    </row>
    <row r="15" spans="1:7" ht="25.5" x14ac:dyDescent="0.2">
      <c r="A15" s="299">
        <v>9</v>
      </c>
      <c r="B15" s="301" t="s">
        <v>46</v>
      </c>
      <c r="C15" s="107" t="s">
        <v>47</v>
      </c>
      <c r="D15" s="83"/>
      <c r="E15" s="110">
        <v>2</v>
      </c>
      <c r="F15" s="109">
        <f t="shared" si="0"/>
        <v>0</v>
      </c>
      <c r="G15" s="158">
        <f t="shared" si="1"/>
        <v>1</v>
      </c>
    </row>
    <row r="16" spans="1:7" x14ac:dyDescent="0.2">
      <c r="A16" s="299">
        <v>10</v>
      </c>
      <c r="B16" s="301" t="s">
        <v>48</v>
      </c>
      <c r="C16" s="107" t="s">
        <v>37</v>
      </c>
      <c r="D16" s="83"/>
      <c r="E16" s="110">
        <v>2</v>
      </c>
      <c r="F16" s="109">
        <f t="shared" si="0"/>
        <v>0</v>
      </c>
      <c r="G16" s="158">
        <f t="shared" si="1"/>
        <v>1</v>
      </c>
    </row>
    <row r="17" spans="1:7" ht="25.5" x14ac:dyDescent="0.2">
      <c r="A17" s="299">
        <v>11</v>
      </c>
      <c r="B17" s="301" t="s">
        <v>49</v>
      </c>
      <c r="C17" s="107" t="s">
        <v>37</v>
      </c>
      <c r="D17" s="83"/>
      <c r="E17" s="110">
        <v>1</v>
      </c>
      <c r="F17" s="109">
        <f t="shared" si="0"/>
        <v>0</v>
      </c>
      <c r="G17" s="158">
        <f t="shared" si="1"/>
        <v>1</v>
      </c>
    </row>
    <row r="18" spans="1:7" ht="25.5" x14ac:dyDescent="0.2">
      <c r="A18" s="299">
        <v>12</v>
      </c>
      <c r="B18" s="301" t="s">
        <v>50</v>
      </c>
      <c r="C18" s="107" t="s">
        <v>37</v>
      </c>
      <c r="D18" s="83"/>
      <c r="E18" s="110">
        <v>4</v>
      </c>
      <c r="F18" s="109">
        <f t="shared" si="0"/>
        <v>0</v>
      </c>
      <c r="G18" s="158">
        <f t="shared" si="1"/>
        <v>1</v>
      </c>
    </row>
    <row r="19" spans="1:7" x14ac:dyDescent="0.2">
      <c r="A19" s="299">
        <v>13</v>
      </c>
      <c r="B19" s="301" t="s">
        <v>51</v>
      </c>
      <c r="C19" s="107" t="s">
        <v>37</v>
      </c>
      <c r="D19" s="83"/>
      <c r="E19" s="110">
        <v>1</v>
      </c>
      <c r="F19" s="109">
        <f t="shared" si="0"/>
        <v>0</v>
      </c>
      <c r="G19" s="158">
        <f t="shared" si="1"/>
        <v>1</v>
      </c>
    </row>
    <row r="20" spans="1:7" ht="25.5" x14ac:dyDescent="0.2">
      <c r="A20" s="299">
        <v>14</v>
      </c>
      <c r="B20" s="301" t="s">
        <v>52</v>
      </c>
      <c r="C20" s="107" t="s">
        <v>37</v>
      </c>
      <c r="D20" s="83"/>
      <c r="E20" s="110">
        <v>48</v>
      </c>
      <c r="F20" s="109">
        <f t="shared" si="0"/>
        <v>0</v>
      </c>
      <c r="G20" s="158">
        <f t="shared" si="1"/>
        <v>1</v>
      </c>
    </row>
    <row r="21" spans="1:7" x14ac:dyDescent="0.2">
      <c r="A21" s="299">
        <v>15</v>
      </c>
      <c r="B21" s="301" t="s">
        <v>53</v>
      </c>
      <c r="C21" s="107" t="s">
        <v>37</v>
      </c>
      <c r="D21" s="83"/>
      <c r="E21" s="110">
        <v>2</v>
      </c>
      <c r="F21" s="109">
        <f t="shared" si="0"/>
        <v>0</v>
      </c>
      <c r="G21" s="158">
        <f t="shared" si="1"/>
        <v>1</v>
      </c>
    </row>
    <row r="22" spans="1:7" x14ac:dyDescent="0.2">
      <c r="A22" s="299">
        <v>16</v>
      </c>
      <c r="B22" s="301" t="s">
        <v>54</v>
      </c>
      <c r="C22" s="107" t="s">
        <v>37</v>
      </c>
      <c r="D22" s="83"/>
      <c r="E22" s="110">
        <v>2</v>
      </c>
      <c r="F22" s="109">
        <f t="shared" si="0"/>
        <v>0</v>
      </c>
      <c r="G22" s="158">
        <f t="shared" si="1"/>
        <v>1</v>
      </c>
    </row>
    <row r="23" spans="1:7" x14ac:dyDescent="0.2">
      <c r="A23" s="299">
        <v>17</v>
      </c>
      <c r="B23" s="301" t="s">
        <v>55</v>
      </c>
      <c r="C23" s="107" t="s">
        <v>37</v>
      </c>
      <c r="D23" s="83"/>
      <c r="E23" s="110">
        <v>48</v>
      </c>
      <c r="F23" s="109">
        <f t="shared" si="0"/>
        <v>0</v>
      </c>
      <c r="G23" s="158">
        <f t="shared" si="1"/>
        <v>1</v>
      </c>
    </row>
    <row r="24" spans="1:7" x14ac:dyDescent="0.2">
      <c r="A24" s="299">
        <v>18</v>
      </c>
      <c r="B24" s="301" t="s">
        <v>56</v>
      </c>
      <c r="C24" s="107" t="s">
        <v>37</v>
      </c>
      <c r="D24" s="83"/>
      <c r="E24" s="110">
        <v>2</v>
      </c>
      <c r="F24" s="109">
        <f t="shared" si="0"/>
        <v>0</v>
      </c>
      <c r="G24" s="158">
        <f t="shared" si="1"/>
        <v>1</v>
      </c>
    </row>
    <row r="25" spans="1:7" x14ac:dyDescent="0.2">
      <c r="A25" s="299">
        <v>19</v>
      </c>
      <c r="B25" s="301" t="s">
        <v>57</v>
      </c>
      <c r="C25" s="107" t="s">
        <v>37</v>
      </c>
      <c r="D25" s="83"/>
      <c r="E25" s="110">
        <v>2</v>
      </c>
      <c r="F25" s="109">
        <f t="shared" si="0"/>
        <v>0</v>
      </c>
      <c r="G25" s="158">
        <f t="shared" si="1"/>
        <v>1</v>
      </c>
    </row>
    <row r="26" spans="1:7" x14ac:dyDescent="0.2">
      <c r="A26" s="299">
        <v>20</v>
      </c>
      <c r="B26" s="301" t="s">
        <v>58</v>
      </c>
      <c r="C26" s="107" t="s">
        <v>37</v>
      </c>
      <c r="D26" s="83"/>
      <c r="E26" s="110">
        <v>2</v>
      </c>
      <c r="F26" s="109">
        <f t="shared" si="0"/>
        <v>0</v>
      </c>
      <c r="G26" s="158">
        <f t="shared" si="1"/>
        <v>1</v>
      </c>
    </row>
    <row r="27" spans="1:7" x14ac:dyDescent="0.2">
      <c r="A27" s="299">
        <v>21</v>
      </c>
      <c r="B27" s="301" t="s">
        <v>59</v>
      </c>
      <c r="C27" s="107" t="s">
        <v>37</v>
      </c>
      <c r="D27" s="83"/>
      <c r="E27" s="110">
        <v>2</v>
      </c>
      <c r="F27" s="109">
        <f t="shared" si="0"/>
        <v>0</v>
      </c>
      <c r="G27" s="158">
        <f t="shared" si="1"/>
        <v>1</v>
      </c>
    </row>
    <row r="28" spans="1:7" x14ac:dyDescent="0.2">
      <c r="A28" s="299">
        <v>22</v>
      </c>
      <c r="B28" s="301" t="s">
        <v>60</v>
      </c>
      <c r="C28" s="107" t="s">
        <v>47</v>
      </c>
      <c r="D28" s="83"/>
      <c r="E28" s="111">
        <v>2</v>
      </c>
      <c r="F28" s="109">
        <f t="shared" si="0"/>
        <v>0</v>
      </c>
      <c r="G28" s="158">
        <f t="shared" si="1"/>
        <v>1</v>
      </c>
    </row>
    <row r="29" spans="1:7" ht="51" x14ac:dyDescent="0.2">
      <c r="A29" s="299">
        <v>23</v>
      </c>
      <c r="B29" s="302" t="s">
        <v>61</v>
      </c>
      <c r="C29" s="107" t="s">
        <v>47</v>
      </c>
      <c r="D29" s="83"/>
      <c r="E29" s="111">
        <v>8</v>
      </c>
      <c r="F29" s="109">
        <f t="shared" si="0"/>
        <v>0</v>
      </c>
      <c r="G29" s="158">
        <f t="shared" si="1"/>
        <v>1</v>
      </c>
    </row>
    <row r="30" spans="1:7" ht="25.5" x14ac:dyDescent="0.2">
      <c r="A30" s="299">
        <v>24</v>
      </c>
      <c r="B30" s="302" t="s">
        <v>62</v>
      </c>
      <c r="C30" s="107" t="s">
        <v>47</v>
      </c>
      <c r="D30" s="83"/>
      <c r="E30" s="111">
        <v>8</v>
      </c>
      <c r="F30" s="109">
        <f t="shared" si="0"/>
        <v>0</v>
      </c>
      <c r="G30" s="158">
        <f t="shared" si="1"/>
        <v>1</v>
      </c>
    </row>
    <row r="31" spans="1:7" x14ac:dyDescent="0.2">
      <c r="A31" s="299">
        <v>25</v>
      </c>
      <c r="B31" s="301" t="s">
        <v>63</v>
      </c>
      <c r="C31" s="107" t="s">
        <v>47</v>
      </c>
      <c r="D31" s="83"/>
      <c r="E31" s="110">
        <v>8</v>
      </c>
      <c r="F31" s="109">
        <f t="shared" si="0"/>
        <v>0</v>
      </c>
      <c r="G31" s="158">
        <f t="shared" si="1"/>
        <v>1</v>
      </c>
    </row>
    <row r="32" spans="1:7" ht="25.5" x14ac:dyDescent="0.2">
      <c r="A32" s="299">
        <v>26</v>
      </c>
      <c r="B32" s="301" t="s">
        <v>64</v>
      </c>
      <c r="C32" s="112" t="s">
        <v>37</v>
      </c>
      <c r="D32" s="84"/>
      <c r="E32" s="113">
        <v>1</v>
      </c>
      <c r="F32" s="109">
        <f t="shared" si="0"/>
        <v>0</v>
      </c>
      <c r="G32" s="158">
        <f t="shared" si="1"/>
        <v>1</v>
      </c>
    </row>
    <row r="33" spans="1:7" ht="26.25" thickBot="1" x14ac:dyDescent="0.25">
      <c r="A33" s="303">
        <v>27</v>
      </c>
      <c r="B33" s="304" t="s">
        <v>65</v>
      </c>
      <c r="C33" s="114" t="s">
        <v>37</v>
      </c>
      <c r="D33" s="85"/>
      <c r="E33" s="115">
        <v>1</v>
      </c>
      <c r="F33" s="116">
        <f t="shared" si="0"/>
        <v>0</v>
      </c>
      <c r="G33" s="161">
        <f t="shared" si="1"/>
        <v>1</v>
      </c>
    </row>
    <row r="34" spans="1:7" s="120" customFormat="1" ht="13.5" thickBot="1" x14ac:dyDescent="0.25">
      <c r="A34" s="117"/>
      <c r="B34" s="382" t="s">
        <v>67</v>
      </c>
      <c r="C34" s="383"/>
      <c r="D34" s="383"/>
      <c r="E34" s="383"/>
      <c r="F34" s="118">
        <f>SUBTOTAL(9,F7:F33)</f>
        <v>0</v>
      </c>
      <c r="G34" s="119"/>
    </row>
    <row r="35" spans="1:7" s="120" customFormat="1" x14ac:dyDescent="0.2">
      <c r="A35" s="121"/>
      <c r="B35" s="122"/>
    </row>
    <row r="36" spans="1:7" s="120" customFormat="1" x14ac:dyDescent="0.2">
      <c r="A36" s="121"/>
      <c r="B36" s="122"/>
    </row>
    <row r="37" spans="1:7" s="120" customFormat="1" x14ac:dyDescent="0.2">
      <c r="A37" s="121"/>
      <c r="B37" s="122"/>
    </row>
    <row r="38" spans="1:7" s="120" customFormat="1" x14ac:dyDescent="0.2">
      <c r="A38" s="121"/>
      <c r="B38" s="122"/>
    </row>
    <row r="39" spans="1:7" s="120" customFormat="1" x14ac:dyDescent="0.2">
      <c r="A39" s="121"/>
      <c r="B39" s="122"/>
    </row>
    <row r="40" spans="1:7" s="120" customFormat="1" x14ac:dyDescent="0.2">
      <c r="A40" s="122"/>
      <c r="B40" s="122"/>
    </row>
    <row r="41" spans="1:7" s="120" customFormat="1" x14ac:dyDescent="0.2">
      <c r="A41" s="122"/>
      <c r="B41" s="122"/>
    </row>
    <row r="42" spans="1:7" s="120" customFormat="1" x14ac:dyDescent="0.2">
      <c r="A42" s="122"/>
      <c r="B42" s="122"/>
      <c r="C42" s="122"/>
    </row>
    <row r="43" spans="1:7" x14ac:dyDescent="0.2">
      <c r="A43" s="123"/>
      <c r="B43" s="123"/>
      <c r="C43" s="123"/>
    </row>
    <row r="44" spans="1:7" x14ac:dyDescent="0.2">
      <c r="A44" s="123"/>
      <c r="B44" s="123"/>
      <c r="C44" s="123"/>
    </row>
    <row r="45" spans="1:7" x14ac:dyDescent="0.2">
      <c r="A45" s="123"/>
      <c r="B45" s="123"/>
      <c r="C45" s="123"/>
    </row>
    <row r="46" spans="1:7" x14ac:dyDescent="0.2">
      <c r="A46" s="123"/>
      <c r="B46" s="123"/>
      <c r="C46" s="123"/>
    </row>
    <row r="47" spans="1:7" x14ac:dyDescent="0.2">
      <c r="A47" s="123"/>
      <c r="B47" s="123"/>
      <c r="C47" s="123"/>
    </row>
    <row r="48" spans="1:7" x14ac:dyDescent="0.2">
      <c r="A48" s="123"/>
      <c r="B48" s="123"/>
      <c r="C48" s="123"/>
    </row>
    <row r="49" spans="1:4" x14ac:dyDescent="0.2">
      <c r="A49" s="123"/>
      <c r="B49" s="123"/>
      <c r="C49" s="123"/>
    </row>
    <row r="50" spans="1:4" x14ac:dyDescent="0.2">
      <c r="A50" s="123"/>
      <c r="B50" s="123"/>
      <c r="C50" s="123"/>
    </row>
    <row r="51" spans="1:4" x14ac:dyDescent="0.2">
      <c r="A51" s="123"/>
      <c r="B51" s="123"/>
      <c r="C51" s="123"/>
      <c r="D51" s="124"/>
    </row>
    <row r="52" spans="1:4" x14ac:dyDescent="0.2">
      <c r="A52" s="123"/>
      <c r="B52" s="123"/>
      <c r="C52" s="123"/>
      <c r="D52" s="124"/>
    </row>
    <row r="53" spans="1:4" x14ac:dyDescent="0.2">
      <c r="A53" s="123"/>
      <c r="B53" s="123"/>
      <c r="C53" s="123"/>
      <c r="D53" s="124"/>
    </row>
    <row r="54" spans="1:4" x14ac:dyDescent="0.2">
      <c r="A54" s="123"/>
      <c r="B54" s="123"/>
      <c r="C54" s="123"/>
      <c r="D54" s="124"/>
    </row>
    <row r="55" spans="1:4" x14ac:dyDescent="0.2">
      <c r="A55" s="123"/>
      <c r="B55" s="123"/>
      <c r="C55" s="123"/>
      <c r="D55" s="124"/>
    </row>
    <row r="56" spans="1:4" x14ac:dyDescent="0.2">
      <c r="A56" s="123"/>
      <c r="B56" s="123"/>
      <c r="C56" s="123"/>
      <c r="D56" s="124"/>
    </row>
    <row r="57" spans="1:4" x14ac:dyDescent="0.2">
      <c r="A57" s="123"/>
      <c r="B57" s="123"/>
      <c r="C57" s="123"/>
      <c r="D57" s="124"/>
    </row>
    <row r="58" spans="1:4" x14ac:dyDescent="0.2">
      <c r="A58" s="123"/>
      <c r="B58" s="123"/>
      <c r="C58" s="123"/>
      <c r="D58" s="124"/>
    </row>
    <row r="59" spans="1:4" x14ac:dyDescent="0.2">
      <c r="A59" s="123"/>
      <c r="B59" s="123"/>
      <c r="C59" s="123"/>
      <c r="D59" s="124"/>
    </row>
    <row r="60" spans="1:4" x14ac:dyDescent="0.2">
      <c r="A60" s="123"/>
      <c r="B60" s="123"/>
      <c r="C60" s="123"/>
      <c r="D60" s="124"/>
    </row>
    <row r="61" spans="1:4" x14ac:dyDescent="0.2">
      <c r="A61" s="123"/>
      <c r="B61" s="123"/>
      <c r="C61" s="123"/>
      <c r="D61" s="124"/>
    </row>
    <row r="62" spans="1:4" x14ac:dyDescent="0.2">
      <c r="A62" s="123"/>
      <c r="B62" s="123"/>
      <c r="C62" s="123"/>
      <c r="D62" s="124"/>
    </row>
    <row r="63" spans="1:4" x14ac:dyDescent="0.2">
      <c r="A63" s="123"/>
      <c r="B63" s="123"/>
      <c r="C63" s="123"/>
      <c r="D63" s="124"/>
    </row>
    <row r="64" spans="1:4" x14ac:dyDescent="0.2">
      <c r="A64" s="123"/>
      <c r="B64" s="123"/>
      <c r="C64" s="123"/>
      <c r="D64" s="124"/>
    </row>
    <row r="65" spans="1:4" x14ac:dyDescent="0.2">
      <c r="A65" s="123"/>
      <c r="B65" s="123"/>
      <c r="C65" s="123"/>
      <c r="D65" s="124"/>
    </row>
    <row r="66" spans="1:4" x14ac:dyDescent="0.2">
      <c r="A66" s="123"/>
      <c r="B66" s="123"/>
      <c r="C66" s="123"/>
      <c r="D66" s="124"/>
    </row>
    <row r="67" spans="1:4" x14ac:dyDescent="0.2">
      <c r="A67" s="123"/>
      <c r="B67" s="123"/>
      <c r="C67" s="123"/>
      <c r="D67" s="124"/>
    </row>
    <row r="68" spans="1:4" x14ac:dyDescent="0.2">
      <c r="A68" s="123"/>
      <c r="B68" s="123"/>
      <c r="C68" s="123"/>
      <c r="D68" s="124"/>
    </row>
    <row r="69" spans="1:4" x14ac:dyDescent="0.2">
      <c r="A69" s="123"/>
      <c r="B69" s="123"/>
      <c r="C69" s="123"/>
      <c r="D69" s="125"/>
    </row>
    <row r="70" spans="1:4" x14ac:dyDescent="0.2">
      <c r="A70" s="123"/>
      <c r="B70" s="123"/>
      <c r="C70" s="123"/>
      <c r="D70" s="126"/>
    </row>
    <row r="71" spans="1:4" x14ac:dyDescent="0.2">
      <c r="A71" s="123"/>
      <c r="B71" s="123"/>
      <c r="C71" s="123"/>
      <c r="D71" s="125"/>
    </row>
    <row r="72" spans="1:4" x14ac:dyDescent="0.2">
      <c r="A72" s="123"/>
      <c r="B72" s="123"/>
      <c r="C72" s="123"/>
      <c r="D72" s="125"/>
    </row>
    <row r="73" spans="1:4" x14ac:dyDescent="0.2">
      <c r="A73" s="123"/>
      <c r="B73" s="123"/>
      <c r="C73" s="123"/>
      <c r="D73" s="125"/>
    </row>
    <row r="74" spans="1:4" x14ac:dyDescent="0.2">
      <c r="A74" s="123"/>
      <c r="B74" s="123"/>
      <c r="C74" s="123"/>
      <c r="D74" s="125"/>
    </row>
    <row r="75" spans="1:4" x14ac:dyDescent="0.2">
      <c r="A75" s="123"/>
      <c r="B75" s="123"/>
      <c r="C75" s="123"/>
      <c r="D75" s="127"/>
    </row>
    <row r="76" spans="1:4" x14ac:dyDescent="0.2">
      <c r="A76" s="123"/>
      <c r="B76" s="123"/>
      <c r="C76" s="123"/>
      <c r="D76" s="123"/>
    </row>
    <row r="77" spans="1:4" x14ac:dyDescent="0.2">
      <c r="A77" s="123"/>
      <c r="B77" s="123"/>
      <c r="C77" s="123"/>
      <c r="D77" s="123"/>
    </row>
    <row r="78" spans="1:4" x14ac:dyDescent="0.2">
      <c r="A78" s="123"/>
      <c r="B78" s="123"/>
      <c r="C78" s="123"/>
      <c r="D78" s="123"/>
    </row>
    <row r="79" spans="1:4" x14ac:dyDescent="0.2">
      <c r="A79" s="123"/>
      <c r="B79" s="123"/>
      <c r="C79" s="123"/>
      <c r="D79" s="123"/>
    </row>
    <row r="80" spans="1:4" x14ac:dyDescent="0.2">
      <c r="A80" s="123"/>
      <c r="B80" s="123"/>
      <c r="C80" s="123"/>
      <c r="D80" s="123"/>
    </row>
    <row r="81" spans="1:4" x14ac:dyDescent="0.2">
      <c r="A81" s="123"/>
      <c r="B81" s="123"/>
      <c r="C81" s="123"/>
      <c r="D81" s="123"/>
    </row>
    <row r="82" spans="1:4" x14ac:dyDescent="0.2">
      <c r="A82" s="123"/>
      <c r="B82" s="123"/>
      <c r="C82" s="123"/>
      <c r="D82" s="123"/>
    </row>
    <row r="83" spans="1:4" x14ac:dyDescent="0.2">
      <c r="A83" s="123"/>
      <c r="B83" s="123"/>
      <c r="C83" s="123"/>
      <c r="D83" s="123"/>
    </row>
    <row r="84" spans="1:4" x14ac:dyDescent="0.2">
      <c r="A84" s="123"/>
      <c r="B84" s="123"/>
      <c r="C84" s="123"/>
      <c r="D84" s="123"/>
    </row>
    <row r="85" spans="1:4" x14ac:dyDescent="0.2">
      <c r="A85" s="123"/>
      <c r="B85" s="123"/>
      <c r="C85" s="123"/>
      <c r="D85" s="123"/>
    </row>
    <row r="86" spans="1:4" x14ac:dyDescent="0.2">
      <c r="A86" s="123"/>
      <c r="B86" s="123"/>
      <c r="C86" s="123"/>
      <c r="D86" s="123"/>
    </row>
    <row r="87" spans="1:4" x14ac:dyDescent="0.2">
      <c r="A87" s="123"/>
      <c r="B87" s="123"/>
      <c r="C87" s="123"/>
      <c r="D87" s="123"/>
    </row>
    <row r="88" spans="1:4" x14ac:dyDescent="0.2">
      <c r="A88" s="123"/>
      <c r="B88" s="123"/>
      <c r="C88" s="123"/>
      <c r="D88" s="123"/>
    </row>
    <row r="89" spans="1:4" x14ac:dyDescent="0.2">
      <c r="A89" s="123"/>
      <c r="B89" s="123"/>
      <c r="C89" s="123"/>
      <c r="D89" s="123"/>
    </row>
    <row r="90" spans="1:4" x14ac:dyDescent="0.2">
      <c r="A90" s="123"/>
      <c r="B90" s="123"/>
      <c r="C90" s="123"/>
      <c r="D90" s="123"/>
    </row>
    <row r="91" spans="1:4" x14ac:dyDescent="0.2">
      <c r="A91" s="123"/>
      <c r="B91" s="123"/>
      <c r="C91" s="123"/>
      <c r="D91" s="123"/>
    </row>
    <row r="92" spans="1:4" x14ac:dyDescent="0.2">
      <c r="A92" s="123"/>
      <c r="B92" s="123"/>
      <c r="C92" s="123"/>
      <c r="D92" s="123"/>
    </row>
    <row r="93" spans="1:4" x14ac:dyDescent="0.2">
      <c r="A93" s="123"/>
      <c r="B93" s="123"/>
      <c r="C93" s="123"/>
      <c r="D93" s="123"/>
    </row>
    <row r="94" spans="1:4" x14ac:dyDescent="0.2">
      <c r="A94" s="123"/>
      <c r="B94" s="123"/>
      <c r="C94" s="123"/>
      <c r="D94" s="123"/>
    </row>
    <row r="95" spans="1:4" x14ac:dyDescent="0.2">
      <c r="A95" s="123"/>
      <c r="B95" s="123"/>
      <c r="C95" s="123"/>
      <c r="D95" s="123"/>
    </row>
    <row r="96" spans="1:4" x14ac:dyDescent="0.2">
      <c r="A96" s="123"/>
      <c r="B96" s="123"/>
      <c r="C96" s="123"/>
      <c r="D96" s="123"/>
    </row>
    <row r="97" spans="1:4" x14ac:dyDescent="0.2">
      <c r="A97" s="123"/>
      <c r="B97" s="123"/>
      <c r="C97" s="123"/>
      <c r="D97" s="123"/>
    </row>
    <row r="98" spans="1:4" x14ac:dyDescent="0.2">
      <c r="A98" s="123"/>
      <c r="B98" s="123"/>
      <c r="C98" s="123"/>
      <c r="D98" s="123"/>
    </row>
    <row r="99" spans="1:4" x14ac:dyDescent="0.2">
      <c r="A99" s="123"/>
      <c r="B99" s="123"/>
      <c r="C99" s="123"/>
      <c r="D99" s="123"/>
    </row>
    <row r="100" spans="1:4" x14ac:dyDescent="0.2">
      <c r="A100" s="123"/>
      <c r="B100" s="123"/>
      <c r="C100" s="123"/>
      <c r="D100" s="123"/>
    </row>
    <row r="101" spans="1:4" x14ac:dyDescent="0.2">
      <c r="A101" s="123"/>
      <c r="B101" s="123"/>
      <c r="C101" s="123"/>
      <c r="D101" s="123"/>
    </row>
    <row r="102" spans="1:4" x14ac:dyDescent="0.2">
      <c r="A102" s="123"/>
      <c r="B102" s="123"/>
      <c r="C102" s="123"/>
      <c r="D102" s="123"/>
    </row>
    <row r="103" spans="1:4" x14ac:dyDescent="0.2">
      <c r="A103" s="123"/>
      <c r="B103" s="123"/>
      <c r="C103" s="123"/>
      <c r="D103" s="123"/>
    </row>
    <row r="104" spans="1:4" x14ac:dyDescent="0.2">
      <c r="A104" s="123"/>
      <c r="B104" s="123"/>
      <c r="C104" s="123"/>
      <c r="D104" s="123"/>
    </row>
    <row r="105" spans="1:4" x14ac:dyDescent="0.2">
      <c r="A105" s="123"/>
      <c r="B105" s="123"/>
      <c r="C105" s="123"/>
      <c r="D105" s="123"/>
    </row>
    <row r="106" spans="1:4" x14ac:dyDescent="0.2">
      <c r="A106" s="123"/>
      <c r="B106" s="123"/>
      <c r="C106" s="123"/>
      <c r="D106" s="123"/>
    </row>
    <row r="107" spans="1:4" x14ac:dyDescent="0.2">
      <c r="A107" s="123"/>
      <c r="B107" s="123"/>
      <c r="C107" s="123"/>
      <c r="D107" s="123"/>
    </row>
    <row r="108" spans="1:4" x14ac:dyDescent="0.2">
      <c r="A108" s="123"/>
      <c r="B108" s="123"/>
      <c r="C108" s="123"/>
      <c r="D108" s="123"/>
    </row>
    <row r="109" spans="1:4" x14ac:dyDescent="0.2">
      <c r="A109" s="123"/>
      <c r="B109" s="123"/>
      <c r="C109" s="123"/>
      <c r="D109" s="123"/>
    </row>
    <row r="110" spans="1:4" x14ac:dyDescent="0.2">
      <c r="A110" s="123"/>
      <c r="B110" s="123"/>
      <c r="C110" s="123"/>
      <c r="D110" s="123"/>
    </row>
    <row r="111" spans="1:4" x14ac:dyDescent="0.2">
      <c r="A111" s="123"/>
      <c r="B111" s="123"/>
      <c r="C111" s="123"/>
      <c r="D111" s="123"/>
    </row>
    <row r="112" spans="1:4" x14ac:dyDescent="0.2">
      <c r="A112" s="123"/>
      <c r="B112" s="123"/>
      <c r="C112" s="123"/>
      <c r="D112" s="123"/>
    </row>
    <row r="113" spans="1:4" x14ac:dyDescent="0.2">
      <c r="A113" s="123"/>
      <c r="B113" s="123"/>
      <c r="C113" s="123"/>
      <c r="D113" s="123"/>
    </row>
    <row r="114" spans="1:4" x14ac:dyDescent="0.2">
      <c r="A114" s="123"/>
      <c r="B114" s="123"/>
      <c r="C114" s="123"/>
      <c r="D114" s="123"/>
    </row>
    <row r="115" spans="1:4" x14ac:dyDescent="0.2">
      <c r="A115" s="123"/>
      <c r="B115" s="123"/>
      <c r="C115" s="123"/>
      <c r="D115" s="123"/>
    </row>
    <row r="116" spans="1:4" x14ac:dyDescent="0.2">
      <c r="A116" s="123"/>
      <c r="B116" s="123"/>
      <c r="C116" s="123"/>
      <c r="D116" s="123"/>
    </row>
    <row r="117" spans="1:4" x14ac:dyDescent="0.2">
      <c r="A117" s="123"/>
      <c r="B117" s="123"/>
      <c r="C117" s="123"/>
      <c r="D117" s="123"/>
    </row>
    <row r="118" spans="1:4" x14ac:dyDescent="0.2">
      <c r="A118" s="123"/>
      <c r="B118" s="123"/>
      <c r="C118" s="123"/>
      <c r="D118" s="123"/>
    </row>
    <row r="119" spans="1:4" x14ac:dyDescent="0.2">
      <c r="A119" s="123"/>
      <c r="B119" s="123"/>
      <c r="C119" s="123"/>
      <c r="D119" s="123"/>
    </row>
    <row r="120" spans="1:4" x14ac:dyDescent="0.2">
      <c r="A120" s="123"/>
      <c r="B120" s="123"/>
      <c r="C120" s="123"/>
      <c r="D120" s="123"/>
    </row>
    <row r="121" spans="1:4" x14ac:dyDescent="0.2">
      <c r="A121" s="123"/>
      <c r="B121" s="123"/>
      <c r="C121" s="123"/>
      <c r="D121" s="123"/>
    </row>
    <row r="122" spans="1:4" x14ac:dyDescent="0.2">
      <c r="A122" s="123"/>
      <c r="B122" s="123"/>
      <c r="C122" s="123"/>
      <c r="D122" s="123"/>
    </row>
    <row r="123" spans="1:4" x14ac:dyDescent="0.2">
      <c r="A123" s="123"/>
      <c r="B123" s="123"/>
      <c r="C123" s="123"/>
      <c r="D123" s="123"/>
    </row>
    <row r="124" spans="1:4" x14ac:dyDescent="0.2">
      <c r="A124" s="123"/>
      <c r="B124" s="123"/>
      <c r="C124" s="123"/>
      <c r="D124" s="123"/>
    </row>
    <row r="125" spans="1:4" x14ac:dyDescent="0.2">
      <c r="A125" s="123"/>
      <c r="B125" s="123"/>
      <c r="C125" s="123"/>
      <c r="D125" s="123"/>
    </row>
    <row r="126" spans="1:4" x14ac:dyDescent="0.2">
      <c r="A126" s="123"/>
      <c r="B126" s="123"/>
      <c r="C126" s="123"/>
      <c r="D126" s="123"/>
    </row>
    <row r="127" spans="1:4" x14ac:dyDescent="0.2">
      <c r="A127" s="123"/>
      <c r="B127" s="123"/>
      <c r="C127" s="123"/>
      <c r="D127" s="123"/>
    </row>
    <row r="128" spans="1:4" x14ac:dyDescent="0.2">
      <c r="A128" s="123"/>
      <c r="B128" s="123"/>
      <c r="C128" s="123"/>
      <c r="D128" s="123"/>
    </row>
    <row r="129" spans="1:4" x14ac:dyDescent="0.2">
      <c r="A129" s="123"/>
      <c r="B129" s="123"/>
      <c r="C129" s="123"/>
      <c r="D129" s="123"/>
    </row>
    <row r="130" spans="1:4" x14ac:dyDescent="0.2">
      <c r="A130" s="123"/>
      <c r="B130" s="123"/>
      <c r="C130" s="123"/>
      <c r="D130" s="123"/>
    </row>
    <row r="131" spans="1:4" x14ac:dyDescent="0.2">
      <c r="A131" s="123"/>
      <c r="B131" s="123"/>
      <c r="C131" s="123"/>
      <c r="D131" s="123"/>
    </row>
    <row r="132" spans="1:4" x14ac:dyDescent="0.2">
      <c r="A132" s="123"/>
      <c r="B132" s="123"/>
      <c r="C132" s="123"/>
      <c r="D132" s="123"/>
    </row>
    <row r="133" spans="1:4" x14ac:dyDescent="0.2">
      <c r="A133" s="123"/>
      <c r="B133" s="123"/>
      <c r="C133" s="123"/>
      <c r="D133" s="123"/>
    </row>
    <row r="134" spans="1:4" x14ac:dyDescent="0.2">
      <c r="A134" s="123"/>
      <c r="B134" s="123"/>
      <c r="C134" s="123"/>
      <c r="D134" s="123"/>
    </row>
    <row r="135" spans="1:4" x14ac:dyDescent="0.2">
      <c r="A135" s="123"/>
      <c r="B135" s="123"/>
      <c r="C135" s="123"/>
      <c r="D135" s="123"/>
    </row>
    <row r="136" spans="1:4" x14ac:dyDescent="0.2">
      <c r="A136" s="123"/>
      <c r="B136" s="123"/>
      <c r="C136" s="123"/>
      <c r="D136" s="123"/>
    </row>
    <row r="137" spans="1:4" x14ac:dyDescent="0.2">
      <c r="A137" s="123"/>
      <c r="B137" s="123"/>
      <c r="C137" s="123"/>
      <c r="D137" s="123"/>
    </row>
    <row r="138" spans="1:4" x14ac:dyDescent="0.2">
      <c r="A138" s="123"/>
      <c r="B138" s="123"/>
      <c r="C138" s="123"/>
      <c r="D138" s="123"/>
    </row>
    <row r="139" spans="1:4" x14ac:dyDescent="0.2">
      <c r="A139" s="123"/>
      <c r="B139" s="123"/>
      <c r="C139" s="123"/>
      <c r="D139" s="123"/>
    </row>
    <row r="140" spans="1:4" x14ac:dyDescent="0.2">
      <c r="A140" s="123"/>
      <c r="B140" s="123"/>
      <c r="C140" s="123"/>
      <c r="D140" s="123"/>
    </row>
    <row r="141" spans="1:4" x14ac:dyDescent="0.2">
      <c r="A141" s="123"/>
      <c r="B141" s="123"/>
      <c r="C141" s="123"/>
      <c r="D141" s="123"/>
    </row>
    <row r="142" spans="1:4" x14ac:dyDescent="0.2">
      <c r="A142" s="123"/>
      <c r="B142" s="123"/>
      <c r="C142" s="123"/>
      <c r="D142" s="123"/>
    </row>
    <row r="143" spans="1:4" x14ac:dyDescent="0.2">
      <c r="A143" s="123"/>
      <c r="B143" s="123"/>
      <c r="C143" s="123"/>
      <c r="D143" s="123"/>
    </row>
    <row r="144" spans="1:4" x14ac:dyDescent="0.2">
      <c r="A144" s="123"/>
      <c r="B144" s="123"/>
      <c r="C144" s="123"/>
      <c r="D144" s="123"/>
    </row>
    <row r="145" spans="1:4" x14ac:dyDescent="0.2">
      <c r="A145" s="123"/>
      <c r="B145" s="123"/>
      <c r="C145" s="123"/>
      <c r="D145" s="123"/>
    </row>
    <row r="146" spans="1:4" x14ac:dyDescent="0.2">
      <c r="A146" s="123"/>
      <c r="B146" s="123"/>
      <c r="C146" s="123"/>
      <c r="D146" s="123"/>
    </row>
    <row r="147" spans="1:4" x14ac:dyDescent="0.2">
      <c r="A147" s="123"/>
      <c r="B147" s="123"/>
      <c r="C147" s="123"/>
      <c r="D147" s="123"/>
    </row>
    <row r="148" spans="1:4" x14ac:dyDescent="0.2">
      <c r="A148" s="123"/>
      <c r="B148" s="123"/>
      <c r="C148" s="123"/>
      <c r="D148" s="123"/>
    </row>
    <row r="149" spans="1:4" x14ac:dyDescent="0.2">
      <c r="A149" s="123"/>
      <c r="B149" s="123"/>
      <c r="C149" s="123"/>
      <c r="D149" s="123"/>
    </row>
    <row r="150" spans="1:4" x14ac:dyDescent="0.2">
      <c r="A150" s="123"/>
      <c r="B150" s="123"/>
      <c r="C150" s="123"/>
      <c r="D150" s="123"/>
    </row>
    <row r="151" spans="1:4" x14ac:dyDescent="0.2">
      <c r="A151" s="123"/>
      <c r="B151" s="123"/>
      <c r="C151" s="123"/>
      <c r="D151" s="123"/>
    </row>
    <row r="152" spans="1:4" x14ac:dyDescent="0.2">
      <c r="A152" s="123"/>
      <c r="B152" s="123"/>
      <c r="C152" s="123"/>
      <c r="D152" s="123"/>
    </row>
    <row r="153" spans="1:4" x14ac:dyDescent="0.2">
      <c r="A153" s="123"/>
      <c r="B153" s="123"/>
      <c r="C153" s="123"/>
      <c r="D153" s="123"/>
    </row>
    <row r="154" spans="1:4" x14ac:dyDescent="0.2">
      <c r="A154" s="123"/>
      <c r="B154" s="123"/>
      <c r="C154" s="123"/>
      <c r="D154" s="123"/>
    </row>
    <row r="155" spans="1:4" x14ac:dyDescent="0.2">
      <c r="A155" s="123"/>
      <c r="B155" s="123"/>
      <c r="C155" s="123"/>
      <c r="D155" s="123"/>
    </row>
    <row r="156" spans="1:4" x14ac:dyDescent="0.2">
      <c r="A156" s="123"/>
      <c r="B156" s="123"/>
      <c r="C156" s="123"/>
      <c r="D156" s="123"/>
    </row>
    <row r="157" spans="1:4" x14ac:dyDescent="0.2">
      <c r="A157" s="123"/>
      <c r="B157" s="123"/>
      <c r="C157" s="123"/>
      <c r="D157" s="123"/>
    </row>
    <row r="158" spans="1:4" x14ac:dyDescent="0.2">
      <c r="A158" s="123"/>
      <c r="B158" s="123"/>
      <c r="C158" s="123"/>
      <c r="D158" s="123"/>
    </row>
    <row r="159" spans="1:4" x14ac:dyDescent="0.2">
      <c r="A159" s="123"/>
      <c r="B159" s="123"/>
      <c r="C159" s="123"/>
      <c r="D159" s="123"/>
    </row>
    <row r="160" spans="1:4" x14ac:dyDescent="0.2">
      <c r="A160" s="123"/>
      <c r="B160" s="123"/>
      <c r="C160" s="123"/>
      <c r="D160" s="123"/>
    </row>
    <row r="161" spans="1:4" x14ac:dyDescent="0.2">
      <c r="A161" s="123"/>
      <c r="B161" s="123"/>
      <c r="C161" s="123"/>
      <c r="D161" s="123"/>
    </row>
    <row r="162" spans="1:4" x14ac:dyDescent="0.2">
      <c r="A162" s="123"/>
      <c r="B162" s="123"/>
      <c r="C162" s="123"/>
      <c r="D162" s="123"/>
    </row>
    <row r="163" spans="1:4" x14ac:dyDescent="0.2">
      <c r="A163" s="123"/>
      <c r="B163" s="123"/>
      <c r="C163" s="123"/>
      <c r="D163" s="123"/>
    </row>
    <row r="164" spans="1:4" x14ac:dyDescent="0.2">
      <c r="A164" s="123"/>
      <c r="B164" s="123"/>
      <c r="C164" s="123"/>
      <c r="D164" s="123"/>
    </row>
    <row r="165" spans="1:4" x14ac:dyDescent="0.2">
      <c r="A165" s="123"/>
      <c r="B165" s="123"/>
      <c r="C165" s="123"/>
      <c r="D165" s="123"/>
    </row>
    <row r="166" spans="1:4" x14ac:dyDescent="0.2">
      <c r="A166" s="123"/>
      <c r="B166" s="123"/>
      <c r="C166" s="123"/>
      <c r="D166" s="123"/>
    </row>
    <row r="167" spans="1:4" x14ac:dyDescent="0.2">
      <c r="A167" s="123"/>
      <c r="B167" s="123"/>
      <c r="C167" s="123"/>
      <c r="D167" s="123"/>
    </row>
    <row r="168" spans="1:4" x14ac:dyDescent="0.2">
      <c r="A168" s="123"/>
      <c r="B168" s="123"/>
      <c r="C168" s="123"/>
      <c r="D168" s="123"/>
    </row>
    <row r="169" spans="1:4" x14ac:dyDescent="0.2">
      <c r="A169" s="123"/>
      <c r="B169" s="123"/>
      <c r="C169" s="123"/>
      <c r="D169" s="123"/>
    </row>
    <row r="170" spans="1:4" x14ac:dyDescent="0.2">
      <c r="A170" s="123"/>
      <c r="B170" s="123"/>
      <c r="C170" s="123"/>
      <c r="D170" s="123"/>
    </row>
    <row r="171" spans="1:4" x14ac:dyDescent="0.2">
      <c r="A171" s="123"/>
      <c r="B171" s="123"/>
      <c r="C171" s="123"/>
      <c r="D171" s="123"/>
    </row>
    <row r="172" spans="1:4" x14ac:dyDescent="0.2">
      <c r="A172" s="123"/>
      <c r="B172" s="123"/>
      <c r="C172" s="123"/>
      <c r="D172" s="123"/>
    </row>
    <row r="173" spans="1:4" x14ac:dyDescent="0.2">
      <c r="A173" s="123"/>
      <c r="B173" s="123"/>
      <c r="C173" s="123"/>
      <c r="D173" s="123"/>
    </row>
    <row r="174" spans="1:4" x14ac:dyDescent="0.2">
      <c r="A174" s="123"/>
      <c r="B174" s="123"/>
      <c r="C174" s="123"/>
      <c r="D174" s="123"/>
    </row>
    <row r="175" spans="1:4" x14ac:dyDescent="0.2">
      <c r="A175" s="123"/>
      <c r="B175" s="123"/>
      <c r="C175" s="123"/>
      <c r="D175" s="123"/>
    </row>
    <row r="176" spans="1:4" x14ac:dyDescent="0.2">
      <c r="A176" s="123"/>
      <c r="B176" s="123"/>
      <c r="C176" s="123"/>
      <c r="D176" s="123"/>
    </row>
    <row r="177" spans="1:4" x14ac:dyDescent="0.2">
      <c r="A177" s="123"/>
      <c r="B177" s="123"/>
      <c r="C177" s="123"/>
      <c r="D177" s="123"/>
    </row>
    <row r="178" spans="1:4" x14ac:dyDescent="0.2">
      <c r="A178" s="123"/>
      <c r="B178" s="123"/>
      <c r="C178" s="123"/>
      <c r="D178" s="123"/>
    </row>
    <row r="179" spans="1:4" x14ac:dyDescent="0.2">
      <c r="A179" s="123"/>
      <c r="B179" s="123"/>
      <c r="C179" s="123"/>
      <c r="D179" s="123"/>
    </row>
    <row r="180" spans="1:4" x14ac:dyDescent="0.2">
      <c r="A180" s="123"/>
      <c r="B180" s="123"/>
      <c r="C180" s="123"/>
      <c r="D180" s="123"/>
    </row>
    <row r="181" spans="1:4" x14ac:dyDescent="0.2">
      <c r="A181" s="123"/>
      <c r="B181" s="123"/>
      <c r="C181" s="123"/>
      <c r="D181" s="123"/>
    </row>
    <row r="182" spans="1:4" x14ac:dyDescent="0.2">
      <c r="A182" s="123"/>
      <c r="B182" s="123"/>
      <c r="C182" s="123"/>
      <c r="D182" s="123"/>
    </row>
    <row r="183" spans="1:4" x14ac:dyDescent="0.2">
      <c r="A183" s="123"/>
      <c r="B183" s="123"/>
      <c r="C183" s="123"/>
      <c r="D183" s="123"/>
    </row>
    <row r="184" spans="1:4" x14ac:dyDescent="0.2">
      <c r="A184" s="123"/>
      <c r="B184" s="123"/>
      <c r="C184" s="123"/>
      <c r="D184" s="123"/>
    </row>
    <row r="185" spans="1:4" x14ac:dyDescent="0.2">
      <c r="A185" s="123"/>
      <c r="B185" s="123"/>
      <c r="C185" s="123"/>
      <c r="D185" s="123"/>
    </row>
    <row r="186" spans="1:4" x14ac:dyDescent="0.2">
      <c r="A186" s="123"/>
      <c r="B186" s="123"/>
      <c r="C186" s="123"/>
      <c r="D186" s="123"/>
    </row>
    <row r="187" spans="1:4" x14ac:dyDescent="0.2">
      <c r="A187" s="123"/>
      <c r="B187" s="123"/>
      <c r="C187" s="123"/>
      <c r="D187" s="123"/>
    </row>
    <row r="188" spans="1:4" x14ac:dyDescent="0.2">
      <c r="A188" s="123"/>
      <c r="B188" s="123"/>
      <c r="C188" s="123"/>
      <c r="D188" s="123"/>
    </row>
    <row r="189" spans="1:4" x14ac:dyDescent="0.2">
      <c r="A189" s="123"/>
      <c r="B189" s="123"/>
      <c r="C189" s="123"/>
      <c r="D189" s="123"/>
    </row>
    <row r="190" spans="1:4" x14ac:dyDescent="0.2">
      <c r="A190" s="123"/>
      <c r="B190" s="123"/>
      <c r="C190" s="123"/>
      <c r="D190" s="123"/>
    </row>
    <row r="191" spans="1:4" x14ac:dyDescent="0.2">
      <c r="A191" s="123"/>
      <c r="B191" s="123"/>
      <c r="C191" s="123"/>
      <c r="D191" s="123"/>
    </row>
    <row r="192" spans="1:4" x14ac:dyDescent="0.2">
      <c r="A192" s="123"/>
      <c r="B192" s="123"/>
      <c r="C192" s="123"/>
      <c r="D192" s="123"/>
    </row>
    <row r="193" spans="1:4" x14ac:dyDescent="0.2">
      <c r="A193" s="123"/>
      <c r="B193" s="123"/>
      <c r="C193" s="123"/>
      <c r="D193" s="123"/>
    </row>
    <row r="194" spans="1:4" x14ac:dyDescent="0.2">
      <c r="A194" s="123"/>
      <c r="B194" s="123"/>
      <c r="C194" s="123"/>
      <c r="D194" s="123"/>
    </row>
    <row r="195" spans="1:4" x14ac:dyDescent="0.2">
      <c r="A195" s="123"/>
      <c r="B195" s="123"/>
      <c r="C195" s="123"/>
      <c r="D195" s="123"/>
    </row>
    <row r="196" spans="1:4" x14ac:dyDescent="0.2">
      <c r="A196" s="123"/>
      <c r="B196" s="123"/>
      <c r="C196" s="123"/>
      <c r="D196" s="123"/>
    </row>
    <row r="197" spans="1:4" x14ac:dyDescent="0.2">
      <c r="A197" s="123"/>
      <c r="B197" s="123"/>
      <c r="C197" s="123"/>
      <c r="D197" s="123"/>
    </row>
  </sheetData>
  <sheetProtection algorithmName="SHA-512" hashValue="I0rPWY7f7o/3sRQOrgcKGuKBWatYX0RP9cjTHKjGkY6Mzw6oDDntw0gH5LI0p/wAyEIiDgGgxCVVMcgugt81Sg==" saltValue="dCRIIrdXbXuI+vQcGevMmw==" spinCount="100000" sheet="1" objects="1" scenarios="1" autoFilter="0"/>
  <mergeCells count="5">
    <mergeCell ref="A5:B5"/>
    <mergeCell ref="A2:B2"/>
    <mergeCell ref="A3:B3"/>
    <mergeCell ref="A4:B4"/>
    <mergeCell ref="B34:E34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079037F-8FCF-4654-A58F-F58569584C0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17E686F-62E4-49C0-AA4C-EED10CBEE1A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G5:G33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2169-2022-46B8-8C3D-E5C814919333}">
  <sheetPr codeName="Arkusz4">
    <pageSetUpPr fitToPage="1"/>
  </sheetPr>
  <dimension ref="A1:G177"/>
  <sheetViews>
    <sheetView zoomScaleNormal="100" zoomScaleSheetLayoutView="100" workbookViewId="0">
      <selection activeCell="B9" sqref="B9"/>
    </sheetView>
  </sheetViews>
  <sheetFormatPr defaultRowHeight="12.75" x14ac:dyDescent="0.2"/>
  <cols>
    <col min="1" max="1" width="4.7109375" style="86" customWidth="1"/>
    <col min="2" max="2" width="45.7109375" style="86" customWidth="1"/>
    <col min="3" max="3" width="17.7109375" style="86" customWidth="1"/>
    <col min="4" max="4" width="14.7109375" style="86" customWidth="1"/>
    <col min="5" max="7" width="15.7109375" style="86" customWidth="1"/>
    <col min="8" max="256" width="9.140625" style="86"/>
    <col min="257" max="257" width="4.140625" style="86" customWidth="1"/>
    <col min="258" max="258" width="45.28515625" style="86" customWidth="1"/>
    <col min="259" max="259" width="19.85546875" style="86" customWidth="1"/>
    <col min="260" max="260" width="19.42578125" style="86" customWidth="1"/>
    <col min="261" max="512" width="9.140625" style="86"/>
    <col min="513" max="513" width="4.140625" style="86" customWidth="1"/>
    <col min="514" max="514" width="45.28515625" style="86" customWidth="1"/>
    <col min="515" max="515" width="19.85546875" style="86" customWidth="1"/>
    <col min="516" max="516" width="19.42578125" style="86" customWidth="1"/>
    <col min="517" max="768" width="9.140625" style="86"/>
    <col min="769" max="769" width="4.140625" style="86" customWidth="1"/>
    <col min="770" max="770" width="45.28515625" style="86" customWidth="1"/>
    <col min="771" max="771" width="19.85546875" style="86" customWidth="1"/>
    <col min="772" max="772" width="19.42578125" style="86" customWidth="1"/>
    <col min="773" max="1024" width="9.140625" style="86"/>
    <col min="1025" max="1025" width="4.140625" style="86" customWidth="1"/>
    <col min="1026" max="1026" width="45.28515625" style="86" customWidth="1"/>
    <col min="1027" max="1027" width="19.85546875" style="86" customWidth="1"/>
    <col min="1028" max="1028" width="19.42578125" style="86" customWidth="1"/>
    <col min="1029" max="1280" width="9.140625" style="86"/>
    <col min="1281" max="1281" width="4.140625" style="86" customWidth="1"/>
    <col min="1282" max="1282" width="45.28515625" style="86" customWidth="1"/>
    <col min="1283" max="1283" width="19.85546875" style="86" customWidth="1"/>
    <col min="1284" max="1284" width="19.42578125" style="86" customWidth="1"/>
    <col min="1285" max="1536" width="9.140625" style="86"/>
    <col min="1537" max="1537" width="4.140625" style="86" customWidth="1"/>
    <col min="1538" max="1538" width="45.28515625" style="86" customWidth="1"/>
    <col min="1539" max="1539" width="19.85546875" style="86" customWidth="1"/>
    <col min="1540" max="1540" width="19.42578125" style="86" customWidth="1"/>
    <col min="1541" max="1792" width="9.140625" style="86"/>
    <col min="1793" max="1793" width="4.140625" style="86" customWidth="1"/>
    <col min="1794" max="1794" width="45.28515625" style="86" customWidth="1"/>
    <col min="1795" max="1795" width="19.85546875" style="86" customWidth="1"/>
    <col min="1796" max="1796" width="19.42578125" style="86" customWidth="1"/>
    <col min="1797" max="2048" width="9.140625" style="86"/>
    <col min="2049" max="2049" width="4.140625" style="86" customWidth="1"/>
    <col min="2050" max="2050" width="45.28515625" style="86" customWidth="1"/>
    <col min="2051" max="2051" width="19.85546875" style="86" customWidth="1"/>
    <col min="2052" max="2052" width="19.42578125" style="86" customWidth="1"/>
    <col min="2053" max="2304" width="9.140625" style="86"/>
    <col min="2305" max="2305" width="4.140625" style="86" customWidth="1"/>
    <col min="2306" max="2306" width="45.28515625" style="86" customWidth="1"/>
    <col min="2307" max="2307" width="19.85546875" style="86" customWidth="1"/>
    <col min="2308" max="2308" width="19.42578125" style="86" customWidth="1"/>
    <col min="2309" max="2560" width="9.140625" style="86"/>
    <col min="2561" max="2561" width="4.140625" style="86" customWidth="1"/>
    <col min="2562" max="2562" width="45.28515625" style="86" customWidth="1"/>
    <col min="2563" max="2563" width="19.85546875" style="86" customWidth="1"/>
    <col min="2564" max="2564" width="19.42578125" style="86" customWidth="1"/>
    <col min="2565" max="2816" width="9.140625" style="86"/>
    <col min="2817" max="2817" width="4.140625" style="86" customWidth="1"/>
    <col min="2818" max="2818" width="45.28515625" style="86" customWidth="1"/>
    <col min="2819" max="2819" width="19.85546875" style="86" customWidth="1"/>
    <col min="2820" max="2820" width="19.42578125" style="86" customWidth="1"/>
    <col min="2821" max="3072" width="9.140625" style="86"/>
    <col min="3073" max="3073" width="4.140625" style="86" customWidth="1"/>
    <col min="3074" max="3074" width="45.28515625" style="86" customWidth="1"/>
    <col min="3075" max="3075" width="19.85546875" style="86" customWidth="1"/>
    <col min="3076" max="3076" width="19.42578125" style="86" customWidth="1"/>
    <col min="3077" max="3328" width="9.140625" style="86"/>
    <col min="3329" max="3329" width="4.140625" style="86" customWidth="1"/>
    <col min="3330" max="3330" width="45.28515625" style="86" customWidth="1"/>
    <col min="3331" max="3331" width="19.85546875" style="86" customWidth="1"/>
    <col min="3332" max="3332" width="19.42578125" style="86" customWidth="1"/>
    <col min="3333" max="3584" width="9.140625" style="86"/>
    <col min="3585" max="3585" width="4.140625" style="86" customWidth="1"/>
    <col min="3586" max="3586" width="45.28515625" style="86" customWidth="1"/>
    <col min="3587" max="3587" width="19.85546875" style="86" customWidth="1"/>
    <col min="3588" max="3588" width="19.42578125" style="86" customWidth="1"/>
    <col min="3589" max="3840" width="9.140625" style="86"/>
    <col min="3841" max="3841" width="4.140625" style="86" customWidth="1"/>
    <col min="3842" max="3842" width="45.28515625" style="86" customWidth="1"/>
    <col min="3843" max="3843" width="19.85546875" style="86" customWidth="1"/>
    <col min="3844" max="3844" width="19.42578125" style="86" customWidth="1"/>
    <col min="3845" max="4096" width="9.140625" style="86"/>
    <col min="4097" max="4097" width="4.140625" style="86" customWidth="1"/>
    <col min="4098" max="4098" width="45.28515625" style="86" customWidth="1"/>
    <col min="4099" max="4099" width="19.85546875" style="86" customWidth="1"/>
    <col min="4100" max="4100" width="19.42578125" style="86" customWidth="1"/>
    <col min="4101" max="4352" width="9.140625" style="86"/>
    <col min="4353" max="4353" width="4.140625" style="86" customWidth="1"/>
    <col min="4354" max="4354" width="45.28515625" style="86" customWidth="1"/>
    <col min="4355" max="4355" width="19.85546875" style="86" customWidth="1"/>
    <col min="4356" max="4356" width="19.42578125" style="86" customWidth="1"/>
    <col min="4357" max="4608" width="9.140625" style="86"/>
    <col min="4609" max="4609" width="4.140625" style="86" customWidth="1"/>
    <col min="4610" max="4610" width="45.28515625" style="86" customWidth="1"/>
    <col min="4611" max="4611" width="19.85546875" style="86" customWidth="1"/>
    <col min="4612" max="4612" width="19.42578125" style="86" customWidth="1"/>
    <col min="4613" max="4864" width="9.140625" style="86"/>
    <col min="4865" max="4865" width="4.140625" style="86" customWidth="1"/>
    <col min="4866" max="4866" width="45.28515625" style="86" customWidth="1"/>
    <col min="4867" max="4867" width="19.85546875" style="86" customWidth="1"/>
    <col min="4868" max="4868" width="19.42578125" style="86" customWidth="1"/>
    <col min="4869" max="5120" width="9.140625" style="86"/>
    <col min="5121" max="5121" width="4.140625" style="86" customWidth="1"/>
    <col min="5122" max="5122" width="45.28515625" style="86" customWidth="1"/>
    <col min="5123" max="5123" width="19.85546875" style="86" customWidth="1"/>
    <col min="5124" max="5124" width="19.42578125" style="86" customWidth="1"/>
    <col min="5125" max="5376" width="9.140625" style="86"/>
    <col min="5377" max="5377" width="4.140625" style="86" customWidth="1"/>
    <col min="5378" max="5378" width="45.28515625" style="86" customWidth="1"/>
    <col min="5379" max="5379" width="19.85546875" style="86" customWidth="1"/>
    <col min="5380" max="5380" width="19.42578125" style="86" customWidth="1"/>
    <col min="5381" max="5632" width="9.140625" style="86"/>
    <col min="5633" max="5633" width="4.140625" style="86" customWidth="1"/>
    <col min="5634" max="5634" width="45.28515625" style="86" customWidth="1"/>
    <col min="5635" max="5635" width="19.85546875" style="86" customWidth="1"/>
    <col min="5636" max="5636" width="19.42578125" style="86" customWidth="1"/>
    <col min="5637" max="5888" width="9.140625" style="86"/>
    <col min="5889" max="5889" width="4.140625" style="86" customWidth="1"/>
    <col min="5890" max="5890" width="45.28515625" style="86" customWidth="1"/>
    <col min="5891" max="5891" width="19.85546875" style="86" customWidth="1"/>
    <col min="5892" max="5892" width="19.42578125" style="86" customWidth="1"/>
    <col min="5893" max="6144" width="9.140625" style="86"/>
    <col min="6145" max="6145" width="4.140625" style="86" customWidth="1"/>
    <col min="6146" max="6146" width="45.28515625" style="86" customWidth="1"/>
    <col min="6147" max="6147" width="19.85546875" style="86" customWidth="1"/>
    <col min="6148" max="6148" width="19.42578125" style="86" customWidth="1"/>
    <col min="6149" max="6400" width="9.140625" style="86"/>
    <col min="6401" max="6401" width="4.140625" style="86" customWidth="1"/>
    <col min="6402" max="6402" width="45.28515625" style="86" customWidth="1"/>
    <col min="6403" max="6403" width="19.85546875" style="86" customWidth="1"/>
    <col min="6404" max="6404" width="19.42578125" style="86" customWidth="1"/>
    <col min="6405" max="6656" width="9.140625" style="86"/>
    <col min="6657" max="6657" width="4.140625" style="86" customWidth="1"/>
    <col min="6658" max="6658" width="45.28515625" style="86" customWidth="1"/>
    <col min="6659" max="6659" width="19.85546875" style="86" customWidth="1"/>
    <col min="6660" max="6660" width="19.42578125" style="86" customWidth="1"/>
    <col min="6661" max="6912" width="9.140625" style="86"/>
    <col min="6913" max="6913" width="4.140625" style="86" customWidth="1"/>
    <col min="6914" max="6914" width="45.28515625" style="86" customWidth="1"/>
    <col min="6915" max="6915" width="19.85546875" style="86" customWidth="1"/>
    <col min="6916" max="6916" width="19.42578125" style="86" customWidth="1"/>
    <col min="6917" max="7168" width="9.140625" style="86"/>
    <col min="7169" max="7169" width="4.140625" style="86" customWidth="1"/>
    <col min="7170" max="7170" width="45.28515625" style="86" customWidth="1"/>
    <col min="7171" max="7171" width="19.85546875" style="86" customWidth="1"/>
    <col min="7172" max="7172" width="19.42578125" style="86" customWidth="1"/>
    <col min="7173" max="7424" width="9.140625" style="86"/>
    <col min="7425" max="7425" width="4.140625" style="86" customWidth="1"/>
    <col min="7426" max="7426" width="45.28515625" style="86" customWidth="1"/>
    <col min="7427" max="7427" width="19.85546875" style="86" customWidth="1"/>
    <col min="7428" max="7428" width="19.42578125" style="86" customWidth="1"/>
    <col min="7429" max="7680" width="9.140625" style="86"/>
    <col min="7681" max="7681" width="4.140625" style="86" customWidth="1"/>
    <col min="7682" max="7682" width="45.28515625" style="86" customWidth="1"/>
    <col min="7683" max="7683" width="19.85546875" style="86" customWidth="1"/>
    <col min="7684" max="7684" width="19.42578125" style="86" customWidth="1"/>
    <col min="7685" max="7936" width="9.140625" style="86"/>
    <col min="7937" max="7937" width="4.140625" style="86" customWidth="1"/>
    <col min="7938" max="7938" width="45.28515625" style="86" customWidth="1"/>
    <col min="7939" max="7939" width="19.85546875" style="86" customWidth="1"/>
    <col min="7940" max="7940" width="19.42578125" style="86" customWidth="1"/>
    <col min="7941" max="8192" width="9.140625" style="86"/>
    <col min="8193" max="8193" width="4.140625" style="86" customWidth="1"/>
    <col min="8194" max="8194" width="45.28515625" style="86" customWidth="1"/>
    <col min="8195" max="8195" width="19.85546875" style="86" customWidth="1"/>
    <col min="8196" max="8196" width="19.42578125" style="86" customWidth="1"/>
    <col min="8197" max="8448" width="9.140625" style="86"/>
    <col min="8449" max="8449" width="4.140625" style="86" customWidth="1"/>
    <col min="8450" max="8450" width="45.28515625" style="86" customWidth="1"/>
    <col min="8451" max="8451" width="19.85546875" style="86" customWidth="1"/>
    <col min="8452" max="8452" width="19.42578125" style="86" customWidth="1"/>
    <col min="8453" max="8704" width="9.140625" style="86"/>
    <col min="8705" max="8705" width="4.140625" style="86" customWidth="1"/>
    <col min="8706" max="8706" width="45.28515625" style="86" customWidth="1"/>
    <col min="8707" max="8707" width="19.85546875" style="86" customWidth="1"/>
    <col min="8708" max="8708" width="19.42578125" style="86" customWidth="1"/>
    <col min="8709" max="8960" width="9.140625" style="86"/>
    <col min="8961" max="8961" width="4.140625" style="86" customWidth="1"/>
    <col min="8962" max="8962" width="45.28515625" style="86" customWidth="1"/>
    <col min="8963" max="8963" width="19.85546875" style="86" customWidth="1"/>
    <col min="8964" max="8964" width="19.42578125" style="86" customWidth="1"/>
    <col min="8965" max="9216" width="9.140625" style="86"/>
    <col min="9217" max="9217" width="4.140625" style="86" customWidth="1"/>
    <col min="9218" max="9218" width="45.28515625" style="86" customWidth="1"/>
    <col min="9219" max="9219" width="19.85546875" style="86" customWidth="1"/>
    <col min="9220" max="9220" width="19.42578125" style="86" customWidth="1"/>
    <col min="9221" max="9472" width="9.140625" style="86"/>
    <col min="9473" max="9473" width="4.140625" style="86" customWidth="1"/>
    <col min="9474" max="9474" width="45.28515625" style="86" customWidth="1"/>
    <col min="9475" max="9475" width="19.85546875" style="86" customWidth="1"/>
    <col min="9476" max="9476" width="19.42578125" style="86" customWidth="1"/>
    <col min="9477" max="9728" width="9.140625" style="86"/>
    <col min="9729" max="9729" width="4.140625" style="86" customWidth="1"/>
    <col min="9730" max="9730" width="45.28515625" style="86" customWidth="1"/>
    <col min="9731" max="9731" width="19.85546875" style="86" customWidth="1"/>
    <col min="9732" max="9732" width="19.42578125" style="86" customWidth="1"/>
    <col min="9733" max="9984" width="9.140625" style="86"/>
    <col min="9985" max="9985" width="4.140625" style="86" customWidth="1"/>
    <col min="9986" max="9986" width="45.28515625" style="86" customWidth="1"/>
    <col min="9987" max="9987" width="19.85546875" style="86" customWidth="1"/>
    <col min="9988" max="9988" width="19.42578125" style="86" customWidth="1"/>
    <col min="9989" max="10240" width="9.140625" style="86"/>
    <col min="10241" max="10241" width="4.140625" style="86" customWidth="1"/>
    <col min="10242" max="10242" width="45.28515625" style="86" customWidth="1"/>
    <col min="10243" max="10243" width="19.85546875" style="86" customWidth="1"/>
    <col min="10244" max="10244" width="19.42578125" style="86" customWidth="1"/>
    <col min="10245" max="10496" width="9.140625" style="86"/>
    <col min="10497" max="10497" width="4.140625" style="86" customWidth="1"/>
    <col min="10498" max="10498" width="45.28515625" style="86" customWidth="1"/>
    <col min="10499" max="10499" width="19.85546875" style="86" customWidth="1"/>
    <col min="10500" max="10500" width="19.42578125" style="86" customWidth="1"/>
    <col min="10501" max="10752" width="9.140625" style="86"/>
    <col min="10753" max="10753" width="4.140625" style="86" customWidth="1"/>
    <col min="10754" max="10754" width="45.28515625" style="86" customWidth="1"/>
    <col min="10755" max="10755" width="19.85546875" style="86" customWidth="1"/>
    <col min="10756" max="10756" width="19.42578125" style="86" customWidth="1"/>
    <col min="10757" max="11008" width="9.140625" style="86"/>
    <col min="11009" max="11009" width="4.140625" style="86" customWidth="1"/>
    <col min="11010" max="11010" width="45.28515625" style="86" customWidth="1"/>
    <col min="11011" max="11011" width="19.85546875" style="86" customWidth="1"/>
    <col min="11012" max="11012" width="19.42578125" style="86" customWidth="1"/>
    <col min="11013" max="11264" width="9.140625" style="86"/>
    <col min="11265" max="11265" width="4.140625" style="86" customWidth="1"/>
    <col min="11266" max="11266" width="45.28515625" style="86" customWidth="1"/>
    <col min="11267" max="11267" width="19.85546875" style="86" customWidth="1"/>
    <col min="11268" max="11268" width="19.42578125" style="86" customWidth="1"/>
    <col min="11269" max="11520" width="9.140625" style="86"/>
    <col min="11521" max="11521" width="4.140625" style="86" customWidth="1"/>
    <col min="11522" max="11522" width="45.28515625" style="86" customWidth="1"/>
    <col min="11523" max="11523" width="19.85546875" style="86" customWidth="1"/>
    <col min="11524" max="11524" width="19.42578125" style="86" customWidth="1"/>
    <col min="11525" max="11776" width="9.140625" style="86"/>
    <col min="11777" max="11777" width="4.140625" style="86" customWidth="1"/>
    <col min="11778" max="11778" width="45.28515625" style="86" customWidth="1"/>
    <col min="11779" max="11779" width="19.85546875" style="86" customWidth="1"/>
    <col min="11780" max="11780" width="19.42578125" style="86" customWidth="1"/>
    <col min="11781" max="12032" width="9.140625" style="86"/>
    <col min="12033" max="12033" width="4.140625" style="86" customWidth="1"/>
    <col min="12034" max="12034" width="45.28515625" style="86" customWidth="1"/>
    <col min="12035" max="12035" width="19.85546875" style="86" customWidth="1"/>
    <col min="12036" max="12036" width="19.42578125" style="86" customWidth="1"/>
    <col min="12037" max="12288" width="9.140625" style="86"/>
    <col min="12289" max="12289" width="4.140625" style="86" customWidth="1"/>
    <col min="12290" max="12290" width="45.28515625" style="86" customWidth="1"/>
    <col min="12291" max="12291" width="19.85546875" style="86" customWidth="1"/>
    <col min="12292" max="12292" width="19.42578125" style="86" customWidth="1"/>
    <col min="12293" max="12544" width="9.140625" style="86"/>
    <col min="12545" max="12545" width="4.140625" style="86" customWidth="1"/>
    <col min="12546" max="12546" width="45.28515625" style="86" customWidth="1"/>
    <col min="12547" max="12547" width="19.85546875" style="86" customWidth="1"/>
    <col min="12548" max="12548" width="19.42578125" style="86" customWidth="1"/>
    <col min="12549" max="12800" width="9.140625" style="86"/>
    <col min="12801" max="12801" width="4.140625" style="86" customWidth="1"/>
    <col min="12802" max="12802" width="45.28515625" style="86" customWidth="1"/>
    <col min="12803" max="12803" width="19.85546875" style="86" customWidth="1"/>
    <col min="12804" max="12804" width="19.42578125" style="86" customWidth="1"/>
    <col min="12805" max="13056" width="9.140625" style="86"/>
    <col min="13057" max="13057" width="4.140625" style="86" customWidth="1"/>
    <col min="13058" max="13058" width="45.28515625" style="86" customWidth="1"/>
    <col min="13059" max="13059" width="19.85546875" style="86" customWidth="1"/>
    <col min="13060" max="13060" width="19.42578125" style="86" customWidth="1"/>
    <col min="13061" max="13312" width="9.140625" style="86"/>
    <col min="13313" max="13313" width="4.140625" style="86" customWidth="1"/>
    <col min="13314" max="13314" width="45.28515625" style="86" customWidth="1"/>
    <col min="13315" max="13315" width="19.85546875" style="86" customWidth="1"/>
    <col min="13316" max="13316" width="19.42578125" style="86" customWidth="1"/>
    <col min="13317" max="13568" width="9.140625" style="86"/>
    <col min="13569" max="13569" width="4.140625" style="86" customWidth="1"/>
    <col min="13570" max="13570" width="45.28515625" style="86" customWidth="1"/>
    <col min="13571" max="13571" width="19.85546875" style="86" customWidth="1"/>
    <col min="13572" max="13572" width="19.42578125" style="86" customWidth="1"/>
    <col min="13573" max="13824" width="9.140625" style="86"/>
    <col min="13825" max="13825" width="4.140625" style="86" customWidth="1"/>
    <col min="13826" max="13826" width="45.28515625" style="86" customWidth="1"/>
    <col min="13827" max="13827" width="19.85546875" style="86" customWidth="1"/>
    <col min="13828" max="13828" width="19.42578125" style="86" customWidth="1"/>
    <col min="13829" max="14080" width="9.140625" style="86"/>
    <col min="14081" max="14081" width="4.140625" style="86" customWidth="1"/>
    <col min="14082" max="14082" width="45.28515625" style="86" customWidth="1"/>
    <col min="14083" max="14083" width="19.85546875" style="86" customWidth="1"/>
    <col min="14084" max="14084" width="19.42578125" style="86" customWidth="1"/>
    <col min="14085" max="14336" width="9.140625" style="86"/>
    <col min="14337" max="14337" width="4.140625" style="86" customWidth="1"/>
    <col min="14338" max="14338" width="45.28515625" style="86" customWidth="1"/>
    <col min="14339" max="14339" width="19.85546875" style="86" customWidth="1"/>
    <col min="14340" max="14340" width="19.42578125" style="86" customWidth="1"/>
    <col min="14341" max="14592" width="9.140625" style="86"/>
    <col min="14593" max="14593" width="4.140625" style="86" customWidth="1"/>
    <col min="14594" max="14594" width="45.28515625" style="86" customWidth="1"/>
    <col min="14595" max="14595" width="19.85546875" style="86" customWidth="1"/>
    <col min="14596" max="14596" width="19.42578125" style="86" customWidth="1"/>
    <col min="14597" max="14848" width="9.140625" style="86"/>
    <col min="14849" max="14849" width="4.140625" style="86" customWidth="1"/>
    <col min="14850" max="14850" width="45.28515625" style="86" customWidth="1"/>
    <col min="14851" max="14851" width="19.85546875" style="86" customWidth="1"/>
    <col min="14852" max="14852" width="19.42578125" style="86" customWidth="1"/>
    <col min="14853" max="15104" width="9.140625" style="86"/>
    <col min="15105" max="15105" width="4.140625" style="86" customWidth="1"/>
    <col min="15106" max="15106" width="45.28515625" style="86" customWidth="1"/>
    <col min="15107" max="15107" width="19.85546875" style="86" customWidth="1"/>
    <col min="15108" max="15108" width="19.42578125" style="86" customWidth="1"/>
    <col min="15109" max="15360" width="9.140625" style="86"/>
    <col min="15361" max="15361" width="4.140625" style="86" customWidth="1"/>
    <col min="15362" max="15362" width="45.28515625" style="86" customWidth="1"/>
    <col min="15363" max="15363" width="19.85546875" style="86" customWidth="1"/>
    <col min="15364" max="15364" width="19.42578125" style="86" customWidth="1"/>
    <col min="15365" max="15616" width="9.140625" style="86"/>
    <col min="15617" max="15617" width="4.140625" style="86" customWidth="1"/>
    <col min="15618" max="15618" width="45.28515625" style="86" customWidth="1"/>
    <col min="15619" max="15619" width="19.85546875" style="86" customWidth="1"/>
    <col min="15620" max="15620" width="19.42578125" style="86" customWidth="1"/>
    <col min="15621" max="15872" width="9.140625" style="86"/>
    <col min="15873" max="15873" width="4.140625" style="86" customWidth="1"/>
    <col min="15874" max="15874" width="45.28515625" style="86" customWidth="1"/>
    <col min="15875" max="15875" width="19.85546875" style="86" customWidth="1"/>
    <col min="15876" max="15876" width="19.42578125" style="86" customWidth="1"/>
    <col min="15877" max="16128" width="9.140625" style="86"/>
    <col min="16129" max="16129" width="4.140625" style="86" customWidth="1"/>
    <col min="16130" max="16130" width="45.28515625" style="86" customWidth="1"/>
    <col min="16131" max="16131" width="19.85546875" style="86" customWidth="1"/>
    <col min="16132" max="16132" width="19.42578125" style="86" customWidth="1"/>
    <col min="16133" max="16384" width="9.140625" style="86"/>
  </cols>
  <sheetData>
    <row r="1" spans="1:7" ht="13.5" thickBot="1" x14ac:dyDescent="0.25"/>
    <row r="2" spans="1:7" ht="15.75" x14ac:dyDescent="0.2">
      <c r="A2" s="384" t="s">
        <v>0</v>
      </c>
      <c r="B2" s="385"/>
      <c r="C2" s="130" t="s">
        <v>1</v>
      </c>
      <c r="D2" s="131" t="s">
        <v>32</v>
      </c>
      <c r="E2" s="89"/>
      <c r="F2" s="89"/>
      <c r="G2" s="90"/>
    </row>
    <row r="3" spans="1:7" ht="13.5" thickBot="1" x14ac:dyDescent="0.25">
      <c r="A3" s="386" t="s">
        <v>3</v>
      </c>
      <c r="B3" s="387"/>
      <c r="C3" s="91" t="s">
        <v>4</v>
      </c>
      <c r="D3" s="92">
        <v>3</v>
      </c>
      <c r="E3" s="90"/>
      <c r="F3" s="90"/>
      <c r="G3" s="90"/>
    </row>
    <row r="4" spans="1:7" ht="25.5" x14ac:dyDescent="0.2">
      <c r="A4" s="388" t="s">
        <v>355</v>
      </c>
      <c r="B4" s="389"/>
      <c r="C4" s="130" t="s">
        <v>356</v>
      </c>
      <c r="D4" s="131"/>
      <c r="E4" s="93"/>
      <c r="F4" s="94" t="s">
        <v>357</v>
      </c>
      <c r="G4" s="157" t="s">
        <v>354</v>
      </c>
    </row>
    <row r="5" spans="1:7" ht="13.5" thickBot="1" x14ac:dyDescent="0.25">
      <c r="A5" s="390" t="s">
        <v>12</v>
      </c>
      <c r="B5" s="391"/>
      <c r="C5" s="132" t="s">
        <v>13</v>
      </c>
      <c r="D5" s="133"/>
      <c r="E5" s="93"/>
      <c r="F5" s="97">
        <f>SUBTOTAL(9,F7:F13)</f>
        <v>0</v>
      </c>
      <c r="G5" s="159">
        <f>SUBTOTAL(9,G7:G13)</f>
        <v>7</v>
      </c>
    </row>
    <row r="6" spans="1:7" ht="39" thickBot="1" x14ac:dyDescent="0.25">
      <c r="A6" s="98" t="s">
        <v>5</v>
      </c>
      <c r="B6" s="99" t="s">
        <v>352</v>
      </c>
      <c r="C6" s="100" t="s">
        <v>34</v>
      </c>
      <c r="D6" s="101" t="s">
        <v>35</v>
      </c>
      <c r="E6" s="102" t="s">
        <v>353</v>
      </c>
      <c r="F6" s="128" t="s">
        <v>2</v>
      </c>
      <c r="G6" s="103" t="s">
        <v>354</v>
      </c>
    </row>
    <row r="7" spans="1:7" ht="38.25" x14ac:dyDescent="0.2">
      <c r="A7" s="299">
        <v>1</v>
      </c>
      <c r="B7" s="300" t="s">
        <v>36</v>
      </c>
      <c r="C7" s="134" t="s">
        <v>37</v>
      </c>
      <c r="D7" s="82"/>
      <c r="E7" s="135">
        <v>168</v>
      </c>
      <c r="F7" s="106">
        <f t="shared" ref="F7:F13" si="0">IFERROR((D7 * E7),"-")</f>
        <v>0</v>
      </c>
      <c r="G7" s="160">
        <f t="shared" ref="G7:G13" si="1">IF((OR(D7=0,D7="",NOT(ISNUMBER(D7))))=TRUE,1,0)</f>
        <v>1</v>
      </c>
    </row>
    <row r="8" spans="1:7" ht="25.5" x14ac:dyDescent="0.2">
      <c r="A8" s="305">
        <v>2</v>
      </c>
      <c r="B8" s="301" t="s">
        <v>38</v>
      </c>
      <c r="C8" s="136" t="s">
        <v>37</v>
      </c>
      <c r="D8" s="129"/>
      <c r="E8" s="113">
        <v>7</v>
      </c>
      <c r="F8" s="109">
        <f t="shared" si="0"/>
        <v>0</v>
      </c>
      <c r="G8" s="158">
        <f t="shared" si="1"/>
        <v>1</v>
      </c>
    </row>
    <row r="9" spans="1:7" ht="25.5" x14ac:dyDescent="0.2">
      <c r="A9" s="299">
        <v>3</v>
      </c>
      <c r="B9" s="301" t="s">
        <v>40</v>
      </c>
      <c r="C9" s="136" t="s">
        <v>37</v>
      </c>
      <c r="D9" s="129"/>
      <c r="E9" s="113">
        <v>7</v>
      </c>
      <c r="F9" s="109">
        <f t="shared" si="0"/>
        <v>0</v>
      </c>
      <c r="G9" s="158">
        <f t="shared" si="1"/>
        <v>1</v>
      </c>
    </row>
    <row r="10" spans="1:7" ht="38.25" x14ac:dyDescent="0.2">
      <c r="A10" s="305">
        <v>4</v>
      </c>
      <c r="B10" s="301" t="s">
        <v>41</v>
      </c>
      <c r="C10" s="137" t="s">
        <v>37</v>
      </c>
      <c r="D10" s="129"/>
      <c r="E10" s="113">
        <v>168</v>
      </c>
      <c r="F10" s="109">
        <f t="shared" si="0"/>
        <v>0</v>
      </c>
      <c r="G10" s="158">
        <f t="shared" si="1"/>
        <v>1</v>
      </c>
    </row>
    <row r="11" spans="1:7" ht="25.5" x14ac:dyDescent="0.2">
      <c r="A11" s="299">
        <v>5</v>
      </c>
      <c r="B11" s="301" t="s">
        <v>66</v>
      </c>
      <c r="C11" s="112" t="s">
        <v>37</v>
      </c>
      <c r="D11" s="129"/>
      <c r="E11" s="113">
        <v>7</v>
      </c>
      <c r="F11" s="109">
        <f t="shared" si="0"/>
        <v>0</v>
      </c>
      <c r="G11" s="158">
        <f t="shared" si="1"/>
        <v>1</v>
      </c>
    </row>
    <row r="12" spans="1:7" ht="25.5" x14ac:dyDescent="0.2">
      <c r="A12" s="305">
        <v>6</v>
      </c>
      <c r="B12" s="301" t="s">
        <v>64</v>
      </c>
      <c r="C12" s="112" t="s">
        <v>37</v>
      </c>
      <c r="D12" s="84"/>
      <c r="E12" s="113">
        <v>7</v>
      </c>
      <c r="F12" s="109">
        <f t="shared" si="0"/>
        <v>0</v>
      </c>
      <c r="G12" s="158">
        <f t="shared" si="1"/>
        <v>1</v>
      </c>
    </row>
    <row r="13" spans="1:7" ht="26.25" thickBot="1" x14ac:dyDescent="0.25">
      <c r="A13" s="303">
        <v>7</v>
      </c>
      <c r="B13" s="304" t="s">
        <v>65</v>
      </c>
      <c r="C13" s="114" t="s">
        <v>37</v>
      </c>
      <c r="D13" s="85"/>
      <c r="E13" s="115">
        <v>1</v>
      </c>
      <c r="F13" s="116">
        <f t="shared" si="0"/>
        <v>0</v>
      </c>
      <c r="G13" s="161">
        <f t="shared" si="1"/>
        <v>1</v>
      </c>
    </row>
    <row r="14" spans="1:7" s="120" customFormat="1" ht="13.5" thickBot="1" x14ac:dyDescent="0.25">
      <c r="A14" s="117"/>
      <c r="B14" s="382" t="s">
        <v>67</v>
      </c>
      <c r="C14" s="383"/>
      <c r="D14" s="383"/>
      <c r="E14" s="383"/>
      <c r="F14" s="118">
        <f>SUBTOTAL(9,F7:F13)</f>
        <v>0</v>
      </c>
      <c r="G14" s="119"/>
    </row>
    <row r="15" spans="1:7" s="120" customFormat="1" x14ac:dyDescent="0.2">
      <c r="A15" s="121"/>
      <c r="B15" s="122"/>
    </row>
    <row r="16" spans="1:7" s="120" customFormat="1" x14ac:dyDescent="0.2">
      <c r="A16" s="121"/>
      <c r="B16" s="122"/>
    </row>
    <row r="17" spans="1:4" s="120" customFormat="1" x14ac:dyDescent="0.2">
      <c r="A17" s="121"/>
      <c r="B17" s="122"/>
    </row>
    <row r="18" spans="1:4" s="120" customFormat="1" x14ac:dyDescent="0.2">
      <c r="A18" s="121"/>
      <c r="B18" s="122"/>
    </row>
    <row r="19" spans="1:4" s="120" customFormat="1" x14ac:dyDescent="0.2">
      <c r="A19" s="121"/>
      <c r="B19" s="122"/>
    </row>
    <row r="20" spans="1:4" s="120" customFormat="1" x14ac:dyDescent="0.2">
      <c r="A20" s="122"/>
      <c r="B20" s="122"/>
    </row>
    <row r="21" spans="1:4" s="120" customFormat="1" x14ac:dyDescent="0.2">
      <c r="A21" s="122"/>
      <c r="B21" s="122"/>
    </row>
    <row r="22" spans="1:4" s="120" customFormat="1" x14ac:dyDescent="0.2">
      <c r="A22" s="122"/>
      <c r="B22" s="122"/>
      <c r="C22" s="122"/>
    </row>
    <row r="23" spans="1:4" x14ac:dyDescent="0.2">
      <c r="A23" s="123"/>
      <c r="B23" s="123"/>
      <c r="C23" s="123"/>
    </row>
    <row r="24" spans="1:4" x14ac:dyDescent="0.2">
      <c r="A24" s="123"/>
      <c r="B24" s="123"/>
      <c r="C24" s="123"/>
    </row>
    <row r="25" spans="1:4" x14ac:dyDescent="0.2">
      <c r="A25" s="123"/>
      <c r="B25" s="123"/>
      <c r="C25" s="123"/>
    </row>
    <row r="26" spans="1:4" x14ac:dyDescent="0.2">
      <c r="A26" s="123"/>
      <c r="B26" s="123"/>
      <c r="C26" s="123"/>
    </row>
    <row r="27" spans="1:4" x14ac:dyDescent="0.2">
      <c r="A27" s="123"/>
      <c r="B27" s="123"/>
      <c r="C27" s="123"/>
    </row>
    <row r="28" spans="1:4" x14ac:dyDescent="0.2">
      <c r="A28" s="123"/>
      <c r="B28" s="123"/>
      <c r="C28" s="123"/>
    </row>
    <row r="29" spans="1:4" x14ac:dyDescent="0.2">
      <c r="A29" s="123"/>
      <c r="B29" s="123"/>
      <c r="C29" s="123"/>
    </row>
    <row r="30" spans="1:4" x14ac:dyDescent="0.2">
      <c r="A30" s="123"/>
      <c r="B30" s="123"/>
      <c r="C30" s="123"/>
    </row>
    <row r="31" spans="1:4" x14ac:dyDescent="0.2">
      <c r="A31" s="123"/>
      <c r="B31" s="123"/>
      <c r="C31" s="123"/>
      <c r="D31" s="124"/>
    </row>
    <row r="32" spans="1:4" x14ac:dyDescent="0.2">
      <c r="A32" s="123"/>
      <c r="B32" s="123"/>
      <c r="C32" s="123"/>
      <c r="D32" s="124"/>
    </row>
    <row r="33" spans="1:4" x14ac:dyDescent="0.2">
      <c r="A33" s="123"/>
      <c r="B33" s="123"/>
      <c r="C33" s="123"/>
      <c r="D33" s="124"/>
    </row>
    <row r="34" spans="1:4" x14ac:dyDescent="0.2">
      <c r="A34" s="123"/>
      <c r="B34" s="123"/>
      <c r="C34" s="123"/>
      <c r="D34" s="124"/>
    </row>
    <row r="35" spans="1:4" x14ac:dyDescent="0.2">
      <c r="A35" s="123"/>
      <c r="B35" s="123"/>
      <c r="C35" s="123"/>
      <c r="D35" s="124"/>
    </row>
    <row r="36" spans="1:4" x14ac:dyDescent="0.2">
      <c r="A36" s="123"/>
      <c r="B36" s="123"/>
      <c r="C36" s="123"/>
      <c r="D36" s="124"/>
    </row>
    <row r="37" spans="1:4" x14ac:dyDescent="0.2">
      <c r="A37" s="123"/>
      <c r="B37" s="123"/>
      <c r="C37" s="123"/>
      <c r="D37" s="124"/>
    </row>
    <row r="38" spans="1:4" x14ac:dyDescent="0.2">
      <c r="A38" s="123"/>
      <c r="B38" s="123"/>
      <c r="C38" s="123"/>
      <c r="D38" s="124"/>
    </row>
    <row r="39" spans="1:4" x14ac:dyDescent="0.2">
      <c r="A39" s="123"/>
      <c r="B39" s="123"/>
      <c r="C39" s="123"/>
      <c r="D39" s="124"/>
    </row>
    <row r="40" spans="1:4" x14ac:dyDescent="0.2">
      <c r="A40" s="123"/>
      <c r="B40" s="123"/>
      <c r="C40" s="123"/>
      <c r="D40" s="124"/>
    </row>
    <row r="41" spans="1:4" x14ac:dyDescent="0.2">
      <c r="A41" s="123"/>
      <c r="B41" s="123"/>
      <c r="C41" s="123"/>
      <c r="D41" s="124"/>
    </row>
    <row r="42" spans="1:4" x14ac:dyDescent="0.2">
      <c r="A42" s="123"/>
      <c r="B42" s="123"/>
      <c r="C42" s="123"/>
      <c r="D42" s="124"/>
    </row>
    <row r="43" spans="1:4" x14ac:dyDescent="0.2">
      <c r="A43" s="123"/>
      <c r="B43" s="123"/>
      <c r="C43" s="123"/>
      <c r="D43" s="124"/>
    </row>
    <row r="44" spans="1:4" x14ac:dyDescent="0.2">
      <c r="A44" s="123"/>
      <c r="B44" s="123"/>
      <c r="C44" s="123"/>
      <c r="D44" s="124"/>
    </row>
    <row r="45" spans="1:4" x14ac:dyDescent="0.2">
      <c r="A45" s="123"/>
      <c r="B45" s="123"/>
      <c r="C45" s="123"/>
      <c r="D45" s="124"/>
    </row>
    <row r="46" spans="1:4" x14ac:dyDescent="0.2">
      <c r="A46" s="123"/>
      <c r="B46" s="123"/>
      <c r="C46" s="123"/>
      <c r="D46" s="124"/>
    </row>
    <row r="47" spans="1:4" x14ac:dyDescent="0.2">
      <c r="A47" s="123"/>
      <c r="B47" s="123"/>
      <c r="C47" s="123"/>
      <c r="D47" s="124"/>
    </row>
    <row r="48" spans="1:4" x14ac:dyDescent="0.2">
      <c r="A48" s="123"/>
      <c r="B48" s="123"/>
      <c r="C48" s="123"/>
      <c r="D48" s="124"/>
    </row>
    <row r="49" spans="1:4" x14ac:dyDescent="0.2">
      <c r="A49" s="123"/>
      <c r="B49" s="123"/>
      <c r="C49" s="123"/>
      <c r="D49" s="125"/>
    </row>
    <row r="50" spans="1:4" x14ac:dyDescent="0.2">
      <c r="A50" s="123"/>
      <c r="B50" s="123"/>
      <c r="C50" s="123"/>
      <c r="D50" s="126"/>
    </row>
    <row r="51" spans="1:4" x14ac:dyDescent="0.2">
      <c r="A51" s="123"/>
      <c r="B51" s="123"/>
      <c r="C51" s="123"/>
      <c r="D51" s="125"/>
    </row>
    <row r="52" spans="1:4" x14ac:dyDescent="0.2">
      <c r="A52" s="123"/>
      <c r="B52" s="123"/>
      <c r="C52" s="123"/>
      <c r="D52" s="125"/>
    </row>
    <row r="53" spans="1:4" x14ac:dyDescent="0.2">
      <c r="A53" s="123"/>
      <c r="B53" s="123"/>
      <c r="C53" s="123"/>
      <c r="D53" s="125"/>
    </row>
    <row r="54" spans="1:4" x14ac:dyDescent="0.2">
      <c r="A54" s="123"/>
      <c r="B54" s="123"/>
      <c r="C54" s="123"/>
      <c r="D54" s="125"/>
    </row>
    <row r="55" spans="1:4" x14ac:dyDescent="0.2">
      <c r="A55" s="123"/>
      <c r="B55" s="123"/>
      <c r="C55" s="123"/>
      <c r="D55" s="127"/>
    </row>
    <row r="56" spans="1:4" x14ac:dyDescent="0.2">
      <c r="A56" s="123"/>
      <c r="B56" s="123"/>
      <c r="C56" s="123"/>
      <c r="D56" s="123"/>
    </row>
    <row r="57" spans="1:4" x14ac:dyDescent="0.2">
      <c r="A57" s="123"/>
      <c r="B57" s="123"/>
      <c r="C57" s="123"/>
      <c r="D57" s="123"/>
    </row>
    <row r="58" spans="1:4" x14ac:dyDescent="0.2">
      <c r="A58" s="123"/>
      <c r="B58" s="123"/>
      <c r="C58" s="123"/>
      <c r="D58" s="123"/>
    </row>
    <row r="59" spans="1:4" x14ac:dyDescent="0.2">
      <c r="A59" s="123"/>
      <c r="B59" s="123"/>
      <c r="C59" s="123"/>
      <c r="D59" s="123"/>
    </row>
    <row r="60" spans="1:4" x14ac:dyDescent="0.2">
      <c r="A60" s="123"/>
      <c r="B60" s="123"/>
      <c r="C60" s="123"/>
      <c r="D60" s="123"/>
    </row>
    <row r="61" spans="1:4" x14ac:dyDescent="0.2">
      <c r="A61" s="123"/>
      <c r="B61" s="123"/>
      <c r="C61" s="123"/>
      <c r="D61" s="123"/>
    </row>
    <row r="62" spans="1:4" x14ac:dyDescent="0.2">
      <c r="A62" s="123"/>
      <c r="B62" s="123"/>
      <c r="C62" s="123"/>
      <c r="D62" s="123"/>
    </row>
    <row r="63" spans="1:4" x14ac:dyDescent="0.2">
      <c r="A63" s="123"/>
      <c r="B63" s="123"/>
      <c r="C63" s="123"/>
      <c r="D63" s="123"/>
    </row>
    <row r="64" spans="1:4" x14ac:dyDescent="0.2">
      <c r="A64" s="123"/>
      <c r="B64" s="123"/>
      <c r="C64" s="123"/>
      <c r="D64" s="123"/>
    </row>
    <row r="65" spans="1:4" x14ac:dyDescent="0.2">
      <c r="A65" s="123"/>
      <c r="B65" s="123"/>
      <c r="C65" s="123"/>
      <c r="D65" s="123"/>
    </row>
    <row r="66" spans="1:4" x14ac:dyDescent="0.2">
      <c r="A66" s="123"/>
      <c r="B66" s="123"/>
      <c r="C66" s="123"/>
      <c r="D66" s="123"/>
    </row>
    <row r="67" spans="1:4" x14ac:dyDescent="0.2">
      <c r="A67" s="123"/>
      <c r="B67" s="123"/>
      <c r="C67" s="123"/>
      <c r="D67" s="123"/>
    </row>
    <row r="68" spans="1:4" x14ac:dyDescent="0.2">
      <c r="A68" s="123"/>
      <c r="B68" s="123"/>
      <c r="C68" s="123"/>
      <c r="D68" s="123"/>
    </row>
    <row r="69" spans="1:4" x14ac:dyDescent="0.2">
      <c r="A69" s="123"/>
      <c r="B69" s="123"/>
      <c r="C69" s="123"/>
      <c r="D69" s="123"/>
    </row>
    <row r="70" spans="1:4" x14ac:dyDescent="0.2">
      <c r="A70" s="123"/>
      <c r="B70" s="123"/>
      <c r="C70" s="123"/>
      <c r="D70" s="123"/>
    </row>
    <row r="71" spans="1:4" x14ac:dyDescent="0.2">
      <c r="A71" s="123"/>
      <c r="B71" s="123"/>
      <c r="C71" s="123"/>
      <c r="D71" s="123"/>
    </row>
    <row r="72" spans="1:4" x14ac:dyDescent="0.2">
      <c r="A72" s="123"/>
      <c r="B72" s="123"/>
      <c r="C72" s="123"/>
      <c r="D72" s="123"/>
    </row>
    <row r="73" spans="1:4" x14ac:dyDescent="0.2">
      <c r="A73" s="123"/>
      <c r="B73" s="123"/>
      <c r="C73" s="123"/>
      <c r="D73" s="123"/>
    </row>
    <row r="74" spans="1:4" x14ac:dyDescent="0.2">
      <c r="A74" s="123"/>
      <c r="B74" s="123"/>
      <c r="C74" s="123"/>
      <c r="D74" s="123"/>
    </row>
    <row r="75" spans="1:4" x14ac:dyDescent="0.2">
      <c r="A75" s="123"/>
      <c r="B75" s="123"/>
      <c r="C75" s="123"/>
      <c r="D75" s="123"/>
    </row>
    <row r="76" spans="1:4" x14ac:dyDescent="0.2">
      <c r="A76" s="123"/>
      <c r="B76" s="123"/>
      <c r="C76" s="123"/>
      <c r="D76" s="123"/>
    </row>
    <row r="77" spans="1:4" x14ac:dyDescent="0.2">
      <c r="A77" s="123"/>
      <c r="B77" s="123"/>
      <c r="C77" s="123"/>
      <c r="D77" s="123"/>
    </row>
    <row r="78" spans="1:4" x14ac:dyDescent="0.2">
      <c r="A78" s="123"/>
      <c r="B78" s="123"/>
      <c r="C78" s="123"/>
      <c r="D78" s="123"/>
    </row>
    <row r="79" spans="1:4" x14ac:dyDescent="0.2">
      <c r="A79" s="123"/>
      <c r="B79" s="123"/>
      <c r="C79" s="123"/>
      <c r="D79" s="123"/>
    </row>
    <row r="80" spans="1:4" x14ac:dyDescent="0.2">
      <c r="A80" s="123"/>
      <c r="B80" s="123"/>
      <c r="C80" s="123"/>
      <c r="D80" s="123"/>
    </row>
    <row r="81" spans="1:4" x14ac:dyDescent="0.2">
      <c r="A81" s="123"/>
      <c r="B81" s="123"/>
      <c r="C81" s="123"/>
      <c r="D81" s="123"/>
    </row>
    <row r="82" spans="1:4" x14ac:dyDescent="0.2">
      <c r="A82" s="123"/>
      <c r="B82" s="123"/>
      <c r="C82" s="123"/>
      <c r="D82" s="123"/>
    </row>
    <row r="83" spans="1:4" x14ac:dyDescent="0.2">
      <c r="A83" s="123"/>
      <c r="B83" s="123"/>
      <c r="C83" s="123"/>
      <c r="D83" s="123"/>
    </row>
    <row r="84" spans="1:4" x14ac:dyDescent="0.2">
      <c r="A84" s="123"/>
      <c r="B84" s="123"/>
      <c r="C84" s="123"/>
      <c r="D84" s="123"/>
    </row>
    <row r="85" spans="1:4" x14ac:dyDescent="0.2">
      <c r="A85" s="123"/>
      <c r="B85" s="123"/>
      <c r="C85" s="123"/>
      <c r="D85" s="123"/>
    </row>
    <row r="86" spans="1:4" x14ac:dyDescent="0.2">
      <c r="A86" s="123"/>
      <c r="B86" s="123"/>
      <c r="C86" s="123"/>
      <c r="D86" s="123"/>
    </row>
    <row r="87" spans="1:4" x14ac:dyDescent="0.2">
      <c r="A87" s="123"/>
      <c r="B87" s="123"/>
      <c r="C87" s="123"/>
      <c r="D87" s="123"/>
    </row>
    <row r="88" spans="1:4" x14ac:dyDescent="0.2">
      <c r="A88" s="123"/>
      <c r="B88" s="123"/>
      <c r="C88" s="123"/>
      <c r="D88" s="123"/>
    </row>
    <row r="89" spans="1:4" x14ac:dyDescent="0.2">
      <c r="A89" s="123"/>
      <c r="B89" s="123"/>
      <c r="C89" s="123"/>
      <c r="D89" s="123"/>
    </row>
    <row r="90" spans="1:4" x14ac:dyDescent="0.2">
      <c r="A90" s="123"/>
      <c r="B90" s="123"/>
      <c r="C90" s="123"/>
      <c r="D90" s="123"/>
    </row>
    <row r="91" spans="1:4" x14ac:dyDescent="0.2">
      <c r="A91" s="123"/>
      <c r="B91" s="123"/>
      <c r="C91" s="123"/>
      <c r="D91" s="123"/>
    </row>
    <row r="92" spans="1:4" x14ac:dyDescent="0.2">
      <c r="A92" s="123"/>
      <c r="B92" s="123"/>
      <c r="C92" s="123"/>
      <c r="D92" s="123"/>
    </row>
    <row r="93" spans="1:4" x14ac:dyDescent="0.2">
      <c r="A93" s="123"/>
      <c r="B93" s="123"/>
      <c r="C93" s="123"/>
      <c r="D93" s="123"/>
    </row>
    <row r="94" spans="1:4" x14ac:dyDescent="0.2">
      <c r="A94" s="123"/>
      <c r="B94" s="123"/>
      <c r="C94" s="123"/>
      <c r="D94" s="123"/>
    </row>
    <row r="95" spans="1:4" x14ac:dyDescent="0.2">
      <c r="A95" s="123"/>
      <c r="B95" s="123"/>
      <c r="C95" s="123"/>
      <c r="D95" s="123"/>
    </row>
    <row r="96" spans="1:4" x14ac:dyDescent="0.2">
      <c r="A96" s="123"/>
      <c r="B96" s="123"/>
      <c r="C96" s="123"/>
      <c r="D96" s="123"/>
    </row>
    <row r="97" spans="1:4" x14ac:dyDescent="0.2">
      <c r="A97" s="123"/>
      <c r="B97" s="123"/>
      <c r="C97" s="123"/>
      <c r="D97" s="123"/>
    </row>
    <row r="98" spans="1:4" x14ac:dyDescent="0.2">
      <c r="A98" s="123"/>
      <c r="B98" s="123"/>
      <c r="C98" s="123"/>
      <c r="D98" s="123"/>
    </row>
    <row r="99" spans="1:4" x14ac:dyDescent="0.2">
      <c r="A99" s="123"/>
      <c r="B99" s="123"/>
      <c r="C99" s="123"/>
      <c r="D99" s="123"/>
    </row>
    <row r="100" spans="1:4" x14ac:dyDescent="0.2">
      <c r="A100" s="123"/>
      <c r="B100" s="123"/>
      <c r="C100" s="123"/>
      <c r="D100" s="123"/>
    </row>
    <row r="101" spans="1:4" x14ac:dyDescent="0.2">
      <c r="A101" s="123"/>
      <c r="B101" s="123"/>
      <c r="C101" s="123"/>
      <c r="D101" s="123"/>
    </row>
    <row r="102" spans="1:4" x14ac:dyDescent="0.2">
      <c r="A102" s="123"/>
      <c r="B102" s="123"/>
      <c r="C102" s="123"/>
      <c r="D102" s="123"/>
    </row>
    <row r="103" spans="1:4" x14ac:dyDescent="0.2">
      <c r="A103" s="123"/>
      <c r="B103" s="123"/>
      <c r="C103" s="123"/>
      <c r="D103" s="123"/>
    </row>
    <row r="104" spans="1:4" x14ac:dyDescent="0.2">
      <c r="A104" s="123"/>
      <c r="B104" s="123"/>
      <c r="C104" s="123"/>
      <c r="D104" s="123"/>
    </row>
    <row r="105" spans="1:4" x14ac:dyDescent="0.2">
      <c r="A105" s="123"/>
      <c r="B105" s="123"/>
      <c r="C105" s="123"/>
      <c r="D105" s="123"/>
    </row>
    <row r="106" spans="1:4" x14ac:dyDescent="0.2">
      <c r="A106" s="123"/>
      <c r="B106" s="123"/>
      <c r="C106" s="123"/>
      <c r="D106" s="123"/>
    </row>
    <row r="107" spans="1:4" x14ac:dyDescent="0.2">
      <c r="A107" s="123"/>
      <c r="B107" s="123"/>
      <c r="C107" s="123"/>
      <c r="D107" s="123"/>
    </row>
    <row r="108" spans="1:4" x14ac:dyDescent="0.2">
      <c r="A108" s="123"/>
      <c r="B108" s="123"/>
      <c r="C108" s="123"/>
      <c r="D108" s="123"/>
    </row>
    <row r="109" spans="1:4" x14ac:dyDescent="0.2">
      <c r="A109" s="123"/>
      <c r="B109" s="123"/>
      <c r="C109" s="123"/>
      <c r="D109" s="123"/>
    </row>
    <row r="110" spans="1:4" x14ac:dyDescent="0.2">
      <c r="A110" s="123"/>
      <c r="B110" s="123"/>
      <c r="C110" s="123"/>
      <c r="D110" s="123"/>
    </row>
    <row r="111" spans="1:4" x14ac:dyDescent="0.2">
      <c r="A111" s="123"/>
      <c r="B111" s="123"/>
      <c r="C111" s="123"/>
      <c r="D111" s="123"/>
    </row>
    <row r="112" spans="1:4" x14ac:dyDescent="0.2">
      <c r="A112" s="123"/>
      <c r="B112" s="123"/>
      <c r="C112" s="123"/>
      <c r="D112" s="123"/>
    </row>
    <row r="113" spans="1:4" x14ac:dyDescent="0.2">
      <c r="A113" s="123"/>
      <c r="B113" s="123"/>
      <c r="C113" s="123"/>
      <c r="D113" s="123"/>
    </row>
    <row r="114" spans="1:4" x14ac:dyDescent="0.2">
      <c r="A114" s="123"/>
      <c r="B114" s="123"/>
      <c r="C114" s="123"/>
      <c r="D114" s="123"/>
    </row>
    <row r="115" spans="1:4" x14ac:dyDescent="0.2">
      <c r="A115" s="123"/>
      <c r="B115" s="123"/>
      <c r="C115" s="123"/>
      <c r="D115" s="123"/>
    </row>
    <row r="116" spans="1:4" x14ac:dyDescent="0.2">
      <c r="A116" s="123"/>
      <c r="B116" s="123"/>
      <c r="C116" s="123"/>
      <c r="D116" s="123"/>
    </row>
    <row r="117" spans="1:4" x14ac:dyDescent="0.2">
      <c r="A117" s="123"/>
      <c r="B117" s="123"/>
      <c r="C117" s="123"/>
      <c r="D117" s="123"/>
    </row>
    <row r="118" spans="1:4" x14ac:dyDescent="0.2">
      <c r="A118" s="123"/>
      <c r="B118" s="123"/>
      <c r="C118" s="123"/>
      <c r="D118" s="123"/>
    </row>
    <row r="119" spans="1:4" x14ac:dyDescent="0.2">
      <c r="A119" s="123"/>
      <c r="B119" s="123"/>
      <c r="C119" s="123"/>
      <c r="D119" s="123"/>
    </row>
    <row r="120" spans="1:4" x14ac:dyDescent="0.2">
      <c r="A120" s="123"/>
      <c r="B120" s="123"/>
      <c r="C120" s="123"/>
      <c r="D120" s="123"/>
    </row>
    <row r="121" spans="1:4" x14ac:dyDescent="0.2">
      <c r="A121" s="123"/>
      <c r="B121" s="123"/>
      <c r="C121" s="123"/>
      <c r="D121" s="123"/>
    </row>
    <row r="122" spans="1:4" x14ac:dyDescent="0.2">
      <c r="A122" s="123"/>
      <c r="B122" s="123"/>
      <c r="C122" s="123"/>
      <c r="D122" s="123"/>
    </row>
    <row r="123" spans="1:4" x14ac:dyDescent="0.2">
      <c r="A123" s="123"/>
      <c r="B123" s="123"/>
      <c r="C123" s="123"/>
      <c r="D123" s="123"/>
    </row>
    <row r="124" spans="1:4" x14ac:dyDescent="0.2">
      <c r="A124" s="123"/>
      <c r="B124" s="123"/>
      <c r="C124" s="123"/>
      <c r="D124" s="123"/>
    </row>
    <row r="125" spans="1:4" x14ac:dyDescent="0.2">
      <c r="A125" s="123"/>
      <c r="B125" s="123"/>
      <c r="C125" s="123"/>
      <c r="D125" s="123"/>
    </row>
    <row r="126" spans="1:4" x14ac:dyDescent="0.2">
      <c r="A126" s="123"/>
      <c r="B126" s="123"/>
      <c r="C126" s="123"/>
      <c r="D126" s="123"/>
    </row>
    <row r="127" spans="1:4" x14ac:dyDescent="0.2">
      <c r="A127" s="123"/>
      <c r="B127" s="123"/>
      <c r="C127" s="123"/>
      <c r="D127" s="123"/>
    </row>
    <row r="128" spans="1:4" x14ac:dyDescent="0.2">
      <c r="A128" s="123"/>
      <c r="B128" s="123"/>
      <c r="C128" s="123"/>
      <c r="D128" s="123"/>
    </row>
    <row r="129" spans="1:4" x14ac:dyDescent="0.2">
      <c r="A129" s="123"/>
      <c r="B129" s="123"/>
      <c r="C129" s="123"/>
      <c r="D129" s="123"/>
    </row>
    <row r="130" spans="1:4" x14ac:dyDescent="0.2">
      <c r="A130" s="123"/>
      <c r="B130" s="123"/>
      <c r="C130" s="123"/>
      <c r="D130" s="123"/>
    </row>
    <row r="131" spans="1:4" x14ac:dyDescent="0.2">
      <c r="A131" s="123"/>
      <c r="B131" s="123"/>
      <c r="C131" s="123"/>
      <c r="D131" s="123"/>
    </row>
    <row r="132" spans="1:4" x14ac:dyDescent="0.2">
      <c r="A132" s="123"/>
      <c r="B132" s="123"/>
      <c r="C132" s="123"/>
      <c r="D132" s="123"/>
    </row>
    <row r="133" spans="1:4" x14ac:dyDescent="0.2">
      <c r="A133" s="123"/>
      <c r="B133" s="123"/>
      <c r="C133" s="123"/>
      <c r="D133" s="123"/>
    </row>
    <row r="134" spans="1:4" x14ac:dyDescent="0.2">
      <c r="A134" s="123"/>
      <c r="B134" s="123"/>
      <c r="C134" s="123"/>
      <c r="D134" s="123"/>
    </row>
    <row r="135" spans="1:4" x14ac:dyDescent="0.2">
      <c r="A135" s="123"/>
      <c r="B135" s="123"/>
      <c r="C135" s="123"/>
      <c r="D135" s="123"/>
    </row>
    <row r="136" spans="1:4" x14ac:dyDescent="0.2">
      <c r="A136" s="123"/>
      <c r="B136" s="123"/>
      <c r="C136" s="123"/>
      <c r="D136" s="123"/>
    </row>
    <row r="137" spans="1:4" x14ac:dyDescent="0.2">
      <c r="A137" s="123"/>
      <c r="B137" s="123"/>
      <c r="C137" s="123"/>
      <c r="D137" s="123"/>
    </row>
    <row r="138" spans="1:4" x14ac:dyDescent="0.2">
      <c r="A138" s="123"/>
      <c r="B138" s="123"/>
      <c r="C138" s="123"/>
      <c r="D138" s="123"/>
    </row>
    <row r="139" spans="1:4" x14ac:dyDescent="0.2">
      <c r="A139" s="123"/>
      <c r="B139" s="123"/>
      <c r="C139" s="123"/>
      <c r="D139" s="123"/>
    </row>
    <row r="140" spans="1:4" x14ac:dyDescent="0.2">
      <c r="A140" s="123"/>
      <c r="B140" s="123"/>
      <c r="C140" s="123"/>
      <c r="D140" s="123"/>
    </row>
    <row r="141" spans="1:4" x14ac:dyDescent="0.2">
      <c r="A141" s="123"/>
      <c r="B141" s="123"/>
      <c r="C141" s="123"/>
      <c r="D141" s="123"/>
    </row>
    <row r="142" spans="1:4" x14ac:dyDescent="0.2">
      <c r="A142" s="123"/>
      <c r="B142" s="123"/>
      <c r="C142" s="123"/>
      <c r="D142" s="123"/>
    </row>
    <row r="143" spans="1:4" x14ac:dyDescent="0.2">
      <c r="A143" s="123"/>
      <c r="B143" s="123"/>
      <c r="C143" s="123"/>
      <c r="D143" s="123"/>
    </row>
    <row r="144" spans="1:4" x14ac:dyDescent="0.2">
      <c r="A144" s="123"/>
      <c r="B144" s="123"/>
      <c r="C144" s="123"/>
      <c r="D144" s="123"/>
    </row>
    <row r="145" spans="1:4" x14ac:dyDescent="0.2">
      <c r="A145" s="123"/>
      <c r="B145" s="123"/>
      <c r="C145" s="123"/>
      <c r="D145" s="123"/>
    </row>
    <row r="146" spans="1:4" x14ac:dyDescent="0.2">
      <c r="A146" s="123"/>
      <c r="B146" s="123"/>
      <c r="C146" s="123"/>
      <c r="D146" s="123"/>
    </row>
    <row r="147" spans="1:4" x14ac:dyDescent="0.2">
      <c r="A147" s="123"/>
      <c r="B147" s="123"/>
      <c r="C147" s="123"/>
      <c r="D147" s="123"/>
    </row>
    <row r="148" spans="1:4" x14ac:dyDescent="0.2">
      <c r="A148" s="123"/>
      <c r="B148" s="123"/>
      <c r="C148" s="123"/>
      <c r="D148" s="123"/>
    </row>
    <row r="149" spans="1:4" x14ac:dyDescent="0.2">
      <c r="A149" s="123"/>
      <c r="B149" s="123"/>
      <c r="C149" s="123"/>
      <c r="D149" s="123"/>
    </row>
    <row r="150" spans="1:4" x14ac:dyDescent="0.2">
      <c r="A150" s="123"/>
      <c r="B150" s="123"/>
      <c r="C150" s="123"/>
      <c r="D150" s="123"/>
    </row>
    <row r="151" spans="1:4" x14ac:dyDescent="0.2">
      <c r="A151" s="123"/>
      <c r="B151" s="123"/>
      <c r="C151" s="123"/>
      <c r="D151" s="123"/>
    </row>
    <row r="152" spans="1:4" x14ac:dyDescent="0.2">
      <c r="A152" s="123"/>
      <c r="B152" s="123"/>
      <c r="C152" s="123"/>
      <c r="D152" s="123"/>
    </row>
    <row r="153" spans="1:4" x14ac:dyDescent="0.2">
      <c r="A153" s="123"/>
      <c r="B153" s="123"/>
      <c r="C153" s="123"/>
      <c r="D153" s="123"/>
    </row>
    <row r="154" spans="1:4" x14ac:dyDescent="0.2">
      <c r="A154" s="123"/>
      <c r="B154" s="123"/>
      <c r="C154" s="123"/>
      <c r="D154" s="123"/>
    </row>
    <row r="155" spans="1:4" x14ac:dyDescent="0.2">
      <c r="A155" s="123"/>
      <c r="B155" s="123"/>
      <c r="C155" s="123"/>
      <c r="D155" s="123"/>
    </row>
    <row r="156" spans="1:4" x14ac:dyDescent="0.2">
      <c r="A156" s="123"/>
      <c r="B156" s="123"/>
      <c r="C156" s="123"/>
      <c r="D156" s="123"/>
    </row>
    <row r="157" spans="1:4" x14ac:dyDescent="0.2">
      <c r="A157" s="123"/>
      <c r="B157" s="123"/>
      <c r="C157" s="123"/>
      <c r="D157" s="123"/>
    </row>
    <row r="158" spans="1:4" x14ac:dyDescent="0.2">
      <c r="A158" s="123"/>
      <c r="B158" s="123"/>
      <c r="C158" s="123"/>
      <c r="D158" s="123"/>
    </row>
    <row r="159" spans="1:4" x14ac:dyDescent="0.2">
      <c r="A159" s="123"/>
      <c r="B159" s="123"/>
      <c r="C159" s="123"/>
      <c r="D159" s="123"/>
    </row>
    <row r="160" spans="1:4" x14ac:dyDescent="0.2">
      <c r="A160" s="123"/>
      <c r="B160" s="123"/>
      <c r="C160" s="123"/>
      <c r="D160" s="123"/>
    </row>
    <row r="161" spans="1:4" x14ac:dyDescent="0.2">
      <c r="A161" s="123"/>
      <c r="B161" s="123"/>
      <c r="C161" s="123"/>
      <c r="D161" s="123"/>
    </row>
    <row r="162" spans="1:4" x14ac:dyDescent="0.2">
      <c r="A162" s="123"/>
      <c r="B162" s="123"/>
      <c r="C162" s="123"/>
      <c r="D162" s="123"/>
    </row>
    <row r="163" spans="1:4" x14ac:dyDescent="0.2">
      <c r="A163" s="123"/>
      <c r="B163" s="123"/>
      <c r="C163" s="123"/>
      <c r="D163" s="123"/>
    </row>
    <row r="164" spans="1:4" x14ac:dyDescent="0.2">
      <c r="A164" s="123"/>
      <c r="B164" s="123"/>
      <c r="C164" s="123"/>
      <c r="D164" s="123"/>
    </row>
    <row r="165" spans="1:4" x14ac:dyDescent="0.2">
      <c r="A165" s="123"/>
      <c r="B165" s="123"/>
      <c r="C165" s="123"/>
      <c r="D165" s="123"/>
    </row>
    <row r="166" spans="1:4" x14ac:dyDescent="0.2">
      <c r="A166" s="123"/>
      <c r="B166" s="123"/>
      <c r="C166" s="123"/>
      <c r="D166" s="123"/>
    </row>
    <row r="167" spans="1:4" x14ac:dyDescent="0.2">
      <c r="A167" s="123"/>
      <c r="B167" s="123"/>
      <c r="C167" s="123"/>
      <c r="D167" s="123"/>
    </row>
    <row r="168" spans="1:4" x14ac:dyDescent="0.2">
      <c r="A168" s="123"/>
      <c r="B168" s="123"/>
      <c r="C168" s="123"/>
      <c r="D168" s="123"/>
    </row>
    <row r="169" spans="1:4" x14ac:dyDescent="0.2">
      <c r="A169" s="123"/>
      <c r="B169" s="123"/>
      <c r="C169" s="123"/>
      <c r="D169" s="123"/>
    </row>
    <row r="170" spans="1:4" x14ac:dyDescent="0.2">
      <c r="A170" s="123"/>
      <c r="B170" s="123"/>
      <c r="C170" s="123"/>
      <c r="D170" s="123"/>
    </row>
    <row r="171" spans="1:4" x14ac:dyDescent="0.2">
      <c r="A171" s="123"/>
      <c r="B171" s="123"/>
      <c r="C171" s="123"/>
      <c r="D171" s="123"/>
    </row>
    <row r="172" spans="1:4" x14ac:dyDescent="0.2">
      <c r="A172" s="123"/>
      <c r="B172" s="123"/>
      <c r="C172" s="123"/>
      <c r="D172" s="123"/>
    </row>
    <row r="173" spans="1:4" x14ac:dyDescent="0.2">
      <c r="A173" s="123"/>
      <c r="B173" s="123"/>
      <c r="C173" s="123"/>
      <c r="D173" s="123"/>
    </row>
    <row r="174" spans="1:4" x14ac:dyDescent="0.2">
      <c r="A174" s="123"/>
      <c r="B174" s="123"/>
      <c r="C174" s="123"/>
      <c r="D174" s="123"/>
    </row>
    <row r="175" spans="1:4" x14ac:dyDescent="0.2">
      <c r="A175" s="123"/>
      <c r="B175" s="123"/>
      <c r="C175" s="123"/>
      <c r="D175" s="123"/>
    </row>
    <row r="176" spans="1:4" x14ac:dyDescent="0.2">
      <c r="A176" s="123"/>
      <c r="B176" s="123"/>
      <c r="C176" s="123"/>
      <c r="D176" s="123"/>
    </row>
    <row r="177" spans="1:4" x14ac:dyDescent="0.2">
      <c r="A177" s="123"/>
      <c r="B177" s="123"/>
      <c r="C177" s="123"/>
      <c r="D177" s="123"/>
    </row>
  </sheetData>
  <sheetProtection algorithmName="SHA-512" hashValue="FehkRGaGF1R8JALd7/AIXDP7Wa6weJFN4BPYZovekAzX1cnbnx1c6uO6V+6r5NH2spcJJhXTy8medbhqPMA8Dg==" saltValue="+Kyg1km7KpYviREP+8iX5w==" spinCount="100000" sheet="1" objects="1" scenarios="1" autoFilter="0"/>
  <mergeCells count="5">
    <mergeCell ref="B14:E14"/>
    <mergeCell ref="A2:B2"/>
    <mergeCell ref="A3:B3"/>
    <mergeCell ref="A4:B4"/>
    <mergeCell ref="A5:B5"/>
  </mergeCells>
  <printOptions headings="1"/>
  <pageMargins left="0.78740157480314965" right="0.19685039370078741" top="0.78740157480314965" bottom="0.59055118110236227" header="0" footer="0"/>
  <pageSetup paperSize="9" scale="80" fitToHeight="0" orientation="portrait" r:id="rId1"/>
  <headerFooter scaleWithDoc="0">
    <oddHeader>&amp;CZałącznik nr 1.1 – Zestawienie Prac Remontowych mechanicznych w maszynowni w EC Siekierki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6B7A490-0161-4835-B408-659736E159B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29BD8AF-F8AD-4D37-8E4C-6081DC8AFCE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9A35F-F7E4-406A-8266-03D56DA18E55}">
  <sheetPr codeName="Arkusz5">
    <pageSetUpPr fitToPage="1"/>
  </sheetPr>
  <dimension ref="A1:G179"/>
  <sheetViews>
    <sheetView zoomScaleNormal="100" zoomScaleSheetLayoutView="100" workbookViewId="0">
      <selection activeCell="C9" sqref="C9"/>
    </sheetView>
  </sheetViews>
  <sheetFormatPr defaultRowHeight="12.75" x14ac:dyDescent="0.2"/>
  <cols>
    <col min="1" max="1" width="4.7109375" style="86" customWidth="1"/>
    <col min="2" max="2" width="45.7109375" style="86" customWidth="1"/>
    <col min="3" max="3" width="17.7109375" style="86" customWidth="1"/>
    <col min="4" max="4" width="14.7109375" style="86" customWidth="1"/>
    <col min="5" max="7" width="15.7109375" style="86" customWidth="1"/>
    <col min="8" max="256" width="9.140625" style="86"/>
    <col min="257" max="257" width="4.140625" style="86" customWidth="1"/>
    <col min="258" max="258" width="45.28515625" style="86" customWidth="1"/>
    <col min="259" max="259" width="19.85546875" style="86" customWidth="1"/>
    <col min="260" max="260" width="19.42578125" style="86" customWidth="1"/>
    <col min="261" max="512" width="9.140625" style="86"/>
    <col min="513" max="513" width="4.140625" style="86" customWidth="1"/>
    <col min="514" max="514" width="45.28515625" style="86" customWidth="1"/>
    <col min="515" max="515" width="19.85546875" style="86" customWidth="1"/>
    <col min="516" max="516" width="19.42578125" style="86" customWidth="1"/>
    <col min="517" max="768" width="9.140625" style="86"/>
    <col min="769" max="769" width="4.140625" style="86" customWidth="1"/>
    <col min="770" max="770" width="45.28515625" style="86" customWidth="1"/>
    <col min="771" max="771" width="19.85546875" style="86" customWidth="1"/>
    <col min="772" max="772" width="19.42578125" style="86" customWidth="1"/>
    <col min="773" max="1024" width="9.140625" style="86"/>
    <col min="1025" max="1025" width="4.140625" style="86" customWidth="1"/>
    <col min="1026" max="1026" width="45.28515625" style="86" customWidth="1"/>
    <col min="1027" max="1027" width="19.85546875" style="86" customWidth="1"/>
    <col min="1028" max="1028" width="19.42578125" style="86" customWidth="1"/>
    <col min="1029" max="1280" width="9.140625" style="86"/>
    <col min="1281" max="1281" width="4.140625" style="86" customWidth="1"/>
    <col min="1282" max="1282" width="45.28515625" style="86" customWidth="1"/>
    <col min="1283" max="1283" width="19.85546875" style="86" customWidth="1"/>
    <col min="1284" max="1284" width="19.42578125" style="86" customWidth="1"/>
    <col min="1285" max="1536" width="9.140625" style="86"/>
    <col min="1537" max="1537" width="4.140625" style="86" customWidth="1"/>
    <col min="1538" max="1538" width="45.28515625" style="86" customWidth="1"/>
    <col min="1539" max="1539" width="19.85546875" style="86" customWidth="1"/>
    <col min="1540" max="1540" width="19.42578125" style="86" customWidth="1"/>
    <col min="1541" max="1792" width="9.140625" style="86"/>
    <col min="1793" max="1793" width="4.140625" style="86" customWidth="1"/>
    <col min="1794" max="1794" width="45.28515625" style="86" customWidth="1"/>
    <col min="1795" max="1795" width="19.85546875" style="86" customWidth="1"/>
    <col min="1796" max="1796" width="19.42578125" style="86" customWidth="1"/>
    <col min="1797" max="2048" width="9.140625" style="86"/>
    <col min="2049" max="2049" width="4.140625" style="86" customWidth="1"/>
    <col min="2050" max="2050" width="45.28515625" style="86" customWidth="1"/>
    <col min="2051" max="2051" width="19.85546875" style="86" customWidth="1"/>
    <col min="2052" max="2052" width="19.42578125" style="86" customWidth="1"/>
    <col min="2053" max="2304" width="9.140625" style="86"/>
    <col min="2305" max="2305" width="4.140625" style="86" customWidth="1"/>
    <col min="2306" max="2306" width="45.28515625" style="86" customWidth="1"/>
    <col min="2307" max="2307" width="19.85546875" style="86" customWidth="1"/>
    <col min="2308" max="2308" width="19.42578125" style="86" customWidth="1"/>
    <col min="2309" max="2560" width="9.140625" style="86"/>
    <col min="2561" max="2561" width="4.140625" style="86" customWidth="1"/>
    <col min="2562" max="2562" width="45.28515625" style="86" customWidth="1"/>
    <col min="2563" max="2563" width="19.85546875" style="86" customWidth="1"/>
    <col min="2564" max="2564" width="19.42578125" style="86" customWidth="1"/>
    <col min="2565" max="2816" width="9.140625" style="86"/>
    <col min="2817" max="2817" width="4.140625" style="86" customWidth="1"/>
    <col min="2818" max="2818" width="45.28515625" style="86" customWidth="1"/>
    <col min="2819" max="2819" width="19.85546875" style="86" customWidth="1"/>
    <col min="2820" max="2820" width="19.42578125" style="86" customWidth="1"/>
    <col min="2821" max="3072" width="9.140625" style="86"/>
    <col min="3073" max="3073" width="4.140625" style="86" customWidth="1"/>
    <col min="3074" max="3074" width="45.28515625" style="86" customWidth="1"/>
    <col min="3075" max="3075" width="19.85546875" style="86" customWidth="1"/>
    <col min="3076" max="3076" width="19.42578125" style="86" customWidth="1"/>
    <col min="3077" max="3328" width="9.140625" style="86"/>
    <col min="3329" max="3329" width="4.140625" style="86" customWidth="1"/>
    <col min="3330" max="3330" width="45.28515625" style="86" customWidth="1"/>
    <col min="3331" max="3331" width="19.85546875" style="86" customWidth="1"/>
    <col min="3332" max="3332" width="19.42578125" style="86" customWidth="1"/>
    <col min="3333" max="3584" width="9.140625" style="86"/>
    <col min="3585" max="3585" width="4.140625" style="86" customWidth="1"/>
    <col min="3586" max="3586" width="45.28515625" style="86" customWidth="1"/>
    <col min="3587" max="3587" width="19.85546875" style="86" customWidth="1"/>
    <col min="3588" max="3588" width="19.42578125" style="86" customWidth="1"/>
    <col min="3589" max="3840" width="9.140625" style="86"/>
    <col min="3841" max="3841" width="4.140625" style="86" customWidth="1"/>
    <col min="3842" max="3842" width="45.28515625" style="86" customWidth="1"/>
    <col min="3843" max="3843" width="19.85546875" style="86" customWidth="1"/>
    <col min="3844" max="3844" width="19.42578125" style="86" customWidth="1"/>
    <col min="3845" max="4096" width="9.140625" style="86"/>
    <col min="4097" max="4097" width="4.140625" style="86" customWidth="1"/>
    <col min="4098" max="4098" width="45.28515625" style="86" customWidth="1"/>
    <col min="4099" max="4099" width="19.85546875" style="86" customWidth="1"/>
    <col min="4100" max="4100" width="19.42578125" style="86" customWidth="1"/>
    <col min="4101" max="4352" width="9.140625" style="86"/>
    <col min="4353" max="4353" width="4.140625" style="86" customWidth="1"/>
    <col min="4354" max="4354" width="45.28515625" style="86" customWidth="1"/>
    <col min="4355" max="4355" width="19.85546875" style="86" customWidth="1"/>
    <col min="4356" max="4356" width="19.42578125" style="86" customWidth="1"/>
    <col min="4357" max="4608" width="9.140625" style="86"/>
    <col min="4609" max="4609" width="4.140625" style="86" customWidth="1"/>
    <col min="4610" max="4610" width="45.28515625" style="86" customWidth="1"/>
    <col min="4611" max="4611" width="19.85546875" style="86" customWidth="1"/>
    <col min="4612" max="4612" width="19.42578125" style="86" customWidth="1"/>
    <col min="4613" max="4864" width="9.140625" style="86"/>
    <col min="4865" max="4865" width="4.140625" style="86" customWidth="1"/>
    <col min="4866" max="4866" width="45.28515625" style="86" customWidth="1"/>
    <col min="4867" max="4867" width="19.85546875" style="86" customWidth="1"/>
    <col min="4868" max="4868" width="19.42578125" style="86" customWidth="1"/>
    <col min="4869" max="5120" width="9.140625" style="86"/>
    <col min="5121" max="5121" width="4.140625" style="86" customWidth="1"/>
    <col min="5122" max="5122" width="45.28515625" style="86" customWidth="1"/>
    <col min="5123" max="5123" width="19.85546875" style="86" customWidth="1"/>
    <col min="5124" max="5124" width="19.42578125" style="86" customWidth="1"/>
    <col min="5125" max="5376" width="9.140625" style="86"/>
    <col min="5377" max="5377" width="4.140625" style="86" customWidth="1"/>
    <col min="5378" max="5378" width="45.28515625" style="86" customWidth="1"/>
    <col min="5379" max="5379" width="19.85546875" style="86" customWidth="1"/>
    <col min="5380" max="5380" width="19.42578125" style="86" customWidth="1"/>
    <col min="5381" max="5632" width="9.140625" style="86"/>
    <col min="5633" max="5633" width="4.140625" style="86" customWidth="1"/>
    <col min="5634" max="5634" width="45.28515625" style="86" customWidth="1"/>
    <col min="5635" max="5635" width="19.85546875" style="86" customWidth="1"/>
    <col min="5636" max="5636" width="19.42578125" style="86" customWidth="1"/>
    <col min="5637" max="5888" width="9.140625" style="86"/>
    <col min="5889" max="5889" width="4.140625" style="86" customWidth="1"/>
    <col min="5890" max="5890" width="45.28515625" style="86" customWidth="1"/>
    <col min="5891" max="5891" width="19.85546875" style="86" customWidth="1"/>
    <col min="5892" max="5892" width="19.42578125" style="86" customWidth="1"/>
    <col min="5893" max="6144" width="9.140625" style="86"/>
    <col min="6145" max="6145" width="4.140625" style="86" customWidth="1"/>
    <col min="6146" max="6146" width="45.28515625" style="86" customWidth="1"/>
    <col min="6147" max="6147" width="19.85546875" style="86" customWidth="1"/>
    <col min="6148" max="6148" width="19.42578125" style="86" customWidth="1"/>
    <col min="6149" max="6400" width="9.140625" style="86"/>
    <col min="6401" max="6401" width="4.140625" style="86" customWidth="1"/>
    <col min="6402" max="6402" width="45.28515625" style="86" customWidth="1"/>
    <col min="6403" max="6403" width="19.85546875" style="86" customWidth="1"/>
    <col min="6404" max="6404" width="19.42578125" style="86" customWidth="1"/>
    <col min="6405" max="6656" width="9.140625" style="86"/>
    <col min="6657" max="6657" width="4.140625" style="86" customWidth="1"/>
    <col min="6658" max="6658" width="45.28515625" style="86" customWidth="1"/>
    <col min="6659" max="6659" width="19.85546875" style="86" customWidth="1"/>
    <col min="6660" max="6660" width="19.42578125" style="86" customWidth="1"/>
    <col min="6661" max="6912" width="9.140625" style="86"/>
    <col min="6913" max="6913" width="4.140625" style="86" customWidth="1"/>
    <col min="6914" max="6914" width="45.28515625" style="86" customWidth="1"/>
    <col min="6915" max="6915" width="19.85546875" style="86" customWidth="1"/>
    <col min="6916" max="6916" width="19.42578125" style="86" customWidth="1"/>
    <col min="6917" max="7168" width="9.140625" style="86"/>
    <col min="7169" max="7169" width="4.140625" style="86" customWidth="1"/>
    <col min="7170" max="7170" width="45.28515625" style="86" customWidth="1"/>
    <col min="7171" max="7171" width="19.85546875" style="86" customWidth="1"/>
    <col min="7172" max="7172" width="19.42578125" style="86" customWidth="1"/>
    <col min="7173" max="7424" width="9.140625" style="86"/>
    <col min="7425" max="7425" width="4.140625" style="86" customWidth="1"/>
    <col min="7426" max="7426" width="45.28515625" style="86" customWidth="1"/>
    <col min="7427" max="7427" width="19.85546875" style="86" customWidth="1"/>
    <col min="7428" max="7428" width="19.42578125" style="86" customWidth="1"/>
    <col min="7429" max="7680" width="9.140625" style="86"/>
    <col min="7681" max="7681" width="4.140625" style="86" customWidth="1"/>
    <col min="7682" max="7682" width="45.28515625" style="86" customWidth="1"/>
    <col min="7683" max="7683" width="19.85546875" style="86" customWidth="1"/>
    <col min="7684" max="7684" width="19.42578125" style="86" customWidth="1"/>
    <col min="7685" max="7936" width="9.140625" style="86"/>
    <col min="7937" max="7937" width="4.140625" style="86" customWidth="1"/>
    <col min="7938" max="7938" width="45.28515625" style="86" customWidth="1"/>
    <col min="7939" max="7939" width="19.85546875" style="86" customWidth="1"/>
    <col min="7940" max="7940" width="19.42578125" style="86" customWidth="1"/>
    <col min="7941" max="8192" width="9.140625" style="86"/>
    <col min="8193" max="8193" width="4.140625" style="86" customWidth="1"/>
    <col min="8194" max="8194" width="45.28515625" style="86" customWidth="1"/>
    <col min="8195" max="8195" width="19.85546875" style="86" customWidth="1"/>
    <col min="8196" max="8196" width="19.42578125" style="86" customWidth="1"/>
    <col min="8197" max="8448" width="9.140625" style="86"/>
    <col min="8449" max="8449" width="4.140625" style="86" customWidth="1"/>
    <col min="8450" max="8450" width="45.28515625" style="86" customWidth="1"/>
    <col min="8451" max="8451" width="19.85546875" style="86" customWidth="1"/>
    <col min="8452" max="8452" width="19.42578125" style="86" customWidth="1"/>
    <col min="8453" max="8704" width="9.140625" style="86"/>
    <col min="8705" max="8705" width="4.140625" style="86" customWidth="1"/>
    <col min="8706" max="8706" width="45.28515625" style="86" customWidth="1"/>
    <col min="8707" max="8707" width="19.85546875" style="86" customWidth="1"/>
    <col min="8708" max="8708" width="19.42578125" style="86" customWidth="1"/>
    <col min="8709" max="8960" width="9.140625" style="86"/>
    <col min="8961" max="8961" width="4.140625" style="86" customWidth="1"/>
    <col min="8962" max="8962" width="45.28515625" style="86" customWidth="1"/>
    <col min="8963" max="8963" width="19.85546875" style="86" customWidth="1"/>
    <col min="8964" max="8964" width="19.42578125" style="86" customWidth="1"/>
    <col min="8965" max="9216" width="9.140625" style="86"/>
    <col min="9217" max="9217" width="4.140625" style="86" customWidth="1"/>
    <col min="9218" max="9218" width="45.28515625" style="86" customWidth="1"/>
    <col min="9219" max="9219" width="19.85546875" style="86" customWidth="1"/>
    <col min="9220" max="9220" width="19.42578125" style="86" customWidth="1"/>
    <col min="9221" max="9472" width="9.140625" style="86"/>
    <col min="9473" max="9473" width="4.140625" style="86" customWidth="1"/>
    <col min="9474" max="9474" width="45.28515625" style="86" customWidth="1"/>
    <col min="9475" max="9475" width="19.85546875" style="86" customWidth="1"/>
    <col min="9476" max="9476" width="19.42578125" style="86" customWidth="1"/>
    <col min="9477" max="9728" width="9.140625" style="86"/>
    <col min="9729" max="9729" width="4.140625" style="86" customWidth="1"/>
    <col min="9730" max="9730" width="45.28515625" style="86" customWidth="1"/>
    <col min="9731" max="9731" width="19.85546875" style="86" customWidth="1"/>
    <col min="9732" max="9732" width="19.42578125" style="86" customWidth="1"/>
    <col min="9733" max="9984" width="9.140625" style="86"/>
    <col min="9985" max="9985" width="4.140625" style="86" customWidth="1"/>
    <col min="9986" max="9986" width="45.28515625" style="86" customWidth="1"/>
    <col min="9987" max="9987" width="19.85546875" style="86" customWidth="1"/>
    <col min="9988" max="9988" width="19.42578125" style="86" customWidth="1"/>
    <col min="9989" max="10240" width="9.140625" style="86"/>
    <col min="10241" max="10241" width="4.140625" style="86" customWidth="1"/>
    <col min="10242" max="10242" width="45.28515625" style="86" customWidth="1"/>
    <col min="10243" max="10243" width="19.85546875" style="86" customWidth="1"/>
    <col min="10244" max="10244" width="19.42578125" style="86" customWidth="1"/>
    <col min="10245" max="10496" width="9.140625" style="86"/>
    <col min="10497" max="10497" width="4.140625" style="86" customWidth="1"/>
    <col min="10498" max="10498" width="45.28515625" style="86" customWidth="1"/>
    <col min="10499" max="10499" width="19.85546875" style="86" customWidth="1"/>
    <col min="10500" max="10500" width="19.42578125" style="86" customWidth="1"/>
    <col min="10501" max="10752" width="9.140625" style="86"/>
    <col min="10753" max="10753" width="4.140625" style="86" customWidth="1"/>
    <col min="10754" max="10754" width="45.28515625" style="86" customWidth="1"/>
    <col min="10755" max="10755" width="19.85546875" style="86" customWidth="1"/>
    <col min="10756" max="10756" width="19.42578125" style="86" customWidth="1"/>
    <col min="10757" max="11008" width="9.140625" style="86"/>
    <col min="11009" max="11009" width="4.140625" style="86" customWidth="1"/>
    <col min="11010" max="11010" width="45.28515625" style="86" customWidth="1"/>
    <col min="11011" max="11011" width="19.85546875" style="86" customWidth="1"/>
    <col min="11012" max="11012" width="19.42578125" style="86" customWidth="1"/>
    <col min="11013" max="11264" width="9.140625" style="86"/>
    <col min="11265" max="11265" width="4.140625" style="86" customWidth="1"/>
    <col min="11266" max="11266" width="45.28515625" style="86" customWidth="1"/>
    <col min="11267" max="11267" width="19.85546875" style="86" customWidth="1"/>
    <col min="11268" max="11268" width="19.42578125" style="86" customWidth="1"/>
    <col min="11269" max="11520" width="9.140625" style="86"/>
    <col min="11521" max="11521" width="4.140625" style="86" customWidth="1"/>
    <col min="11522" max="11522" width="45.28515625" style="86" customWidth="1"/>
    <col min="11523" max="11523" width="19.85546875" style="86" customWidth="1"/>
    <col min="11524" max="11524" width="19.42578125" style="86" customWidth="1"/>
    <col min="11525" max="11776" width="9.140625" style="86"/>
    <col min="11777" max="11777" width="4.140625" style="86" customWidth="1"/>
    <col min="11778" max="11778" width="45.28515625" style="86" customWidth="1"/>
    <col min="11779" max="11779" width="19.85546875" style="86" customWidth="1"/>
    <col min="11780" max="11780" width="19.42578125" style="86" customWidth="1"/>
    <col min="11781" max="12032" width="9.140625" style="86"/>
    <col min="12033" max="12033" width="4.140625" style="86" customWidth="1"/>
    <col min="12034" max="12034" width="45.28515625" style="86" customWidth="1"/>
    <col min="12035" max="12035" width="19.85546875" style="86" customWidth="1"/>
    <col min="12036" max="12036" width="19.42578125" style="86" customWidth="1"/>
    <col min="12037" max="12288" width="9.140625" style="86"/>
    <col min="12289" max="12289" width="4.140625" style="86" customWidth="1"/>
    <col min="12290" max="12290" width="45.28515625" style="86" customWidth="1"/>
    <col min="12291" max="12291" width="19.85546875" style="86" customWidth="1"/>
    <col min="12292" max="12292" width="19.42578125" style="86" customWidth="1"/>
    <col min="12293" max="12544" width="9.140625" style="86"/>
    <col min="12545" max="12545" width="4.140625" style="86" customWidth="1"/>
    <col min="12546" max="12546" width="45.28515625" style="86" customWidth="1"/>
    <col min="12547" max="12547" width="19.85546875" style="86" customWidth="1"/>
    <col min="12548" max="12548" width="19.42578125" style="86" customWidth="1"/>
    <col min="12549" max="12800" width="9.140625" style="86"/>
    <col min="12801" max="12801" width="4.140625" style="86" customWidth="1"/>
    <col min="12802" max="12802" width="45.28515625" style="86" customWidth="1"/>
    <col min="12803" max="12803" width="19.85546875" style="86" customWidth="1"/>
    <col min="12804" max="12804" width="19.42578125" style="86" customWidth="1"/>
    <col min="12805" max="13056" width="9.140625" style="86"/>
    <col min="13057" max="13057" width="4.140625" style="86" customWidth="1"/>
    <col min="13058" max="13058" width="45.28515625" style="86" customWidth="1"/>
    <col min="13059" max="13059" width="19.85546875" style="86" customWidth="1"/>
    <col min="13060" max="13060" width="19.42578125" style="86" customWidth="1"/>
    <col min="13061" max="13312" width="9.140625" style="86"/>
    <col min="13313" max="13313" width="4.140625" style="86" customWidth="1"/>
    <col min="13314" max="13314" width="45.28515625" style="86" customWidth="1"/>
    <col min="13315" max="13315" width="19.85546875" style="86" customWidth="1"/>
    <col min="13316" max="13316" width="19.42578125" style="86" customWidth="1"/>
    <col min="13317" max="13568" width="9.140625" style="86"/>
    <col min="13569" max="13569" width="4.140625" style="86" customWidth="1"/>
    <col min="13570" max="13570" width="45.28515625" style="86" customWidth="1"/>
    <col min="13571" max="13571" width="19.85546875" style="86" customWidth="1"/>
    <col min="13572" max="13572" width="19.42578125" style="86" customWidth="1"/>
    <col min="13573" max="13824" width="9.140625" style="86"/>
    <col min="13825" max="13825" width="4.140625" style="86" customWidth="1"/>
    <col min="13826" max="13826" width="45.28515625" style="86" customWidth="1"/>
    <col min="13827" max="13827" width="19.85546875" style="86" customWidth="1"/>
    <col min="13828" max="13828" width="19.42578125" style="86" customWidth="1"/>
    <col min="13829" max="14080" width="9.140625" style="86"/>
    <col min="14081" max="14081" width="4.140625" style="86" customWidth="1"/>
    <col min="14082" max="14082" width="45.28515625" style="86" customWidth="1"/>
    <col min="14083" max="14083" width="19.85546875" style="86" customWidth="1"/>
    <col min="14084" max="14084" width="19.42578125" style="86" customWidth="1"/>
    <col min="14085" max="14336" width="9.140625" style="86"/>
    <col min="14337" max="14337" width="4.140625" style="86" customWidth="1"/>
    <col min="14338" max="14338" width="45.28515625" style="86" customWidth="1"/>
    <col min="14339" max="14339" width="19.85546875" style="86" customWidth="1"/>
    <col min="14340" max="14340" width="19.42578125" style="86" customWidth="1"/>
    <col min="14341" max="14592" width="9.140625" style="86"/>
    <col min="14593" max="14593" width="4.140625" style="86" customWidth="1"/>
    <col min="14594" max="14594" width="45.28515625" style="86" customWidth="1"/>
    <col min="14595" max="14595" width="19.85546875" style="86" customWidth="1"/>
    <col min="14596" max="14596" width="19.42578125" style="86" customWidth="1"/>
    <col min="14597" max="14848" width="9.140625" style="86"/>
    <col min="14849" max="14849" width="4.140625" style="86" customWidth="1"/>
    <col min="14850" max="14850" width="45.28515625" style="86" customWidth="1"/>
    <col min="14851" max="14851" width="19.85546875" style="86" customWidth="1"/>
    <col min="14852" max="14852" width="19.42578125" style="86" customWidth="1"/>
    <col min="14853" max="15104" width="9.140625" style="86"/>
    <col min="15105" max="15105" width="4.140625" style="86" customWidth="1"/>
    <col min="15106" max="15106" width="45.28515625" style="86" customWidth="1"/>
    <col min="15107" max="15107" width="19.85546875" style="86" customWidth="1"/>
    <col min="15108" max="15108" width="19.42578125" style="86" customWidth="1"/>
    <col min="15109" max="15360" width="9.140625" style="86"/>
    <col min="15361" max="15361" width="4.140625" style="86" customWidth="1"/>
    <col min="15362" max="15362" width="45.28515625" style="86" customWidth="1"/>
    <col min="15363" max="15363" width="19.85546875" style="86" customWidth="1"/>
    <col min="15364" max="15364" width="19.42578125" style="86" customWidth="1"/>
    <col min="15365" max="15616" width="9.140625" style="86"/>
    <col min="15617" max="15617" width="4.140625" style="86" customWidth="1"/>
    <col min="15618" max="15618" width="45.28515625" style="86" customWidth="1"/>
    <col min="15619" max="15619" width="19.85546875" style="86" customWidth="1"/>
    <col min="15620" max="15620" width="19.42578125" style="86" customWidth="1"/>
    <col min="15621" max="15872" width="9.140625" style="86"/>
    <col min="15873" max="15873" width="4.140625" style="86" customWidth="1"/>
    <col min="15874" max="15874" width="45.28515625" style="86" customWidth="1"/>
    <col min="15875" max="15875" width="19.85546875" style="86" customWidth="1"/>
    <col min="15876" max="15876" width="19.42578125" style="86" customWidth="1"/>
    <col min="15877" max="16128" width="9.140625" style="86"/>
    <col min="16129" max="16129" width="4.140625" style="86" customWidth="1"/>
    <col min="16130" max="16130" width="45.28515625" style="86" customWidth="1"/>
    <col min="16131" max="16131" width="19.85546875" style="86" customWidth="1"/>
    <col min="16132" max="16132" width="19.42578125" style="86" customWidth="1"/>
    <col min="16133" max="16384" width="9.140625" style="86"/>
  </cols>
  <sheetData>
    <row r="1" spans="1:7" ht="13.5" thickBot="1" x14ac:dyDescent="0.25"/>
    <row r="2" spans="1:7" ht="15.75" x14ac:dyDescent="0.2">
      <c r="A2" s="384" t="s">
        <v>0</v>
      </c>
      <c r="B2" s="385"/>
      <c r="C2" s="130" t="s">
        <v>1</v>
      </c>
      <c r="D2" s="131" t="s">
        <v>32</v>
      </c>
      <c r="E2" s="89"/>
      <c r="F2" s="89"/>
      <c r="G2" s="90"/>
    </row>
    <row r="3" spans="1:7" ht="13.5" thickBot="1" x14ac:dyDescent="0.25">
      <c r="A3" s="386" t="s">
        <v>3</v>
      </c>
      <c r="B3" s="387"/>
      <c r="C3" s="91" t="s">
        <v>4</v>
      </c>
      <c r="D3" s="92">
        <v>4</v>
      </c>
      <c r="E3" s="90"/>
      <c r="F3" s="90"/>
      <c r="G3" s="90"/>
    </row>
    <row r="4" spans="1:7" ht="25.5" x14ac:dyDescent="0.2">
      <c r="A4" s="388" t="s">
        <v>355</v>
      </c>
      <c r="B4" s="389"/>
      <c r="C4" s="130" t="s">
        <v>356</v>
      </c>
      <c r="D4" s="131"/>
      <c r="E4" s="93"/>
      <c r="F4" s="94" t="s">
        <v>357</v>
      </c>
      <c r="G4" s="157" t="s">
        <v>354</v>
      </c>
    </row>
    <row r="5" spans="1:7" ht="26.25" thickBot="1" x14ac:dyDescent="0.25">
      <c r="A5" s="390" t="s">
        <v>14</v>
      </c>
      <c r="B5" s="391"/>
      <c r="C5" s="132" t="s">
        <v>15</v>
      </c>
      <c r="D5" s="133"/>
      <c r="E5" s="93"/>
      <c r="F5" s="97">
        <f>SUBTOTAL(9,F7:F15)</f>
        <v>0</v>
      </c>
      <c r="G5" s="159">
        <f>SUBTOTAL(9,G7:G15)</f>
        <v>9</v>
      </c>
    </row>
    <row r="6" spans="1:7" ht="39" thickBot="1" x14ac:dyDescent="0.25">
      <c r="A6" s="98" t="s">
        <v>5</v>
      </c>
      <c r="B6" s="99" t="s">
        <v>352</v>
      </c>
      <c r="C6" s="100" t="s">
        <v>34</v>
      </c>
      <c r="D6" s="101" t="s">
        <v>35</v>
      </c>
      <c r="E6" s="102" t="s">
        <v>353</v>
      </c>
      <c r="F6" s="128" t="s">
        <v>2</v>
      </c>
      <c r="G6" s="103" t="s">
        <v>354</v>
      </c>
    </row>
    <row r="7" spans="1:7" ht="38.25" x14ac:dyDescent="0.2">
      <c r="A7" s="299">
        <v>1</v>
      </c>
      <c r="B7" s="300" t="s">
        <v>36</v>
      </c>
      <c r="C7" s="134" t="s">
        <v>37</v>
      </c>
      <c r="D7" s="82"/>
      <c r="E7" s="135">
        <v>84</v>
      </c>
      <c r="F7" s="106">
        <f t="shared" ref="F7:F15" si="0">IFERROR((D7 * E7),"-")</f>
        <v>0</v>
      </c>
      <c r="G7" s="160">
        <f t="shared" ref="G7:G15" si="1">IF((OR(D7=0,D7="",NOT(ISNUMBER(D7))))=TRUE,1,0)</f>
        <v>1</v>
      </c>
    </row>
    <row r="8" spans="1:7" ht="25.5" x14ac:dyDescent="0.2">
      <c r="A8" s="305">
        <v>2</v>
      </c>
      <c r="B8" s="301" t="s">
        <v>38</v>
      </c>
      <c r="C8" s="136" t="s">
        <v>37</v>
      </c>
      <c r="D8" s="129"/>
      <c r="E8" s="113">
        <v>4</v>
      </c>
      <c r="F8" s="109">
        <f t="shared" si="0"/>
        <v>0</v>
      </c>
      <c r="G8" s="158">
        <f t="shared" si="1"/>
        <v>1</v>
      </c>
    </row>
    <row r="9" spans="1:7" ht="25.5" x14ac:dyDescent="0.2">
      <c r="A9" s="299">
        <v>3</v>
      </c>
      <c r="B9" s="301" t="s">
        <v>40</v>
      </c>
      <c r="C9" s="136" t="s">
        <v>37</v>
      </c>
      <c r="D9" s="129"/>
      <c r="E9" s="113">
        <v>4</v>
      </c>
      <c r="F9" s="109">
        <f t="shared" si="0"/>
        <v>0</v>
      </c>
      <c r="G9" s="158">
        <f t="shared" si="1"/>
        <v>1</v>
      </c>
    </row>
    <row r="10" spans="1:7" ht="38.25" x14ac:dyDescent="0.2">
      <c r="A10" s="305">
        <v>4</v>
      </c>
      <c r="B10" s="301" t="s">
        <v>41</v>
      </c>
      <c r="C10" s="137" t="s">
        <v>37</v>
      </c>
      <c r="D10" s="129"/>
      <c r="E10" s="113">
        <v>84</v>
      </c>
      <c r="F10" s="109">
        <f t="shared" si="0"/>
        <v>0</v>
      </c>
      <c r="G10" s="158">
        <f t="shared" si="1"/>
        <v>1</v>
      </c>
    </row>
    <row r="11" spans="1:7" ht="25.5" x14ac:dyDescent="0.2">
      <c r="A11" s="299">
        <v>5</v>
      </c>
      <c r="B11" s="301" t="s">
        <v>66</v>
      </c>
      <c r="C11" s="112" t="s">
        <v>37</v>
      </c>
      <c r="D11" s="129"/>
      <c r="E11" s="113">
        <v>4</v>
      </c>
      <c r="F11" s="109">
        <f t="shared" si="0"/>
        <v>0</v>
      </c>
      <c r="G11" s="158">
        <f t="shared" si="1"/>
        <v>1</v>
      </c>
    </row>
    <row r="12" spans="1:7" ht="25.5" x14ac:dyDescent="0.2">
      <c r="A12" s="305">
        <v>6</v>
      </c>
      <c r="B12" s="301" t="s">
        <v>64</v>
      </c>
      <c r="C12" s="112" t="s">
        <v>37</v>
      </c>
      <c r="D12" s="84"/>
      <c r="E12" s="113">
        <v>4</v>
      </c>
      <c r="F12" s="109">
        <f t="shared" si="0"/>
        <v>0</v>
      </c>
      <c r="G12" s="158">
        <f t="shared" si="1"/>
        <v>1</v>
      </c>
    </row>
    <row r="13" spans="1:7" ht="25.5" x14ac:dyDescent="0.2">
      <c r="A13" s="299">
        <v>7</v>
      </c>
      <c r="B13" s="301" t="s">
        <v>65</v>
      </c>
      <c r="C13" s="112" t="s">
        <v>37</v>
      </c>
      <c r="D13" s="84"/>
      <c r="E13" s="113">
        <v>1</v>
      </c>
      <c r="F13" s="109">
        <f t="shared" si="0"/>
        <v>0</v>
      </c>
      <c r="G13" s="158">
        <f t="shared" si="1"/>
        <v>1</v>
      </c>
    </row>
    <row r="14" spans="1:7" ht="25.5" x14ac:dyDescent="0.2">
      <c r="A14" s="305">
        <v>8</v>
      </c>
      <c r="B14" s="301" t="s">
        <v>52</v>
      </c>
      <c r="C14" s="112" t="s">
        <v>37</v>
      </c>
      <c r="D14" s="84"/>
      <c r="E14" s="113">
        <v>52</v>
      </c>
      <c r="F14" s="109">
        <f t="shared" si="0"/>
        <v>0</v>
      </c>
      <c r="G14" s="158">
        <f t="shared" si="1"/>
        <v>1</v>
      </c>
    </row>
    <row r="15" spans="1:7" ht="13.5" thickBot="1" x14ac:dyDescent="0.25">
      <c r="A15" s="303">
        <v>9</v>
      </c>
      <c r="B15" s="304" t="s">
        <v>55</v>
      </c>
      <c r="C15" s="114" t="s">
        <v>37</v>
      </c>
      <c r="D15" s="85"/>
      <c r="E15" s="115">
        <v>12</v>
      </c>
      <c r="F15" s="116">
        <f t="shared" si="0"/>
        <v>0</v>
      </c>
      <c r="G15" s="161">
        <f t="shared" si="1"/>
        <v>1</v>
      </c>
    </row>
    <row r="16" spans="1:7" s="120" customFormat="1" ht="13.5" thickBot="1" x14ac:dyDescent="0.25">
      <c r="A16" s="117"/>
      <c r="B16" s="382" t="s">
        <v>67</v>
      </c>
      <c r="C16" s="383"/>
      <c r="D16" s="383"/>
      <c r="E16" s="383"/>
      <c r="F16" s="118">
        <f>SUBTOTAL(9,F7:F15)</f>
        <v>0</v>
      </c>
      <c r="G16" s="119"/>
    </row>
    <row r="17" spans="1:3" s="120" customFormat="1" x14ac:dyDescent="0.2">
      <c r="A17" s="121"/>
      <c r="B17" s="122"/>
    </row>
    <row r="18" spans="1:3" s="120" customFormat="1" x14ac:dyDescent="0.2">
      <c r="A18" s="121"/>
      <c r="B18" s="122"/>
    </row>
    <row r="19" spans="1:3" s="120" customFormat="1" x14ac:dyDescent="0.2">
      <c r="A19" s="121"/>
      <c r="B19" s="122"/>
    </row>
    <row r="20" spans="1:3" s="120" customFormat="1" x14ac:dyDescent="0.2">
      <c r="A20" s="121"/>
      <c r="B20" s="122"/>
    </row>
    <row r="21" spans="1:3" s="120" customFormat="1" x14ac:dyDescent="0.2">
      <c r="A21" s="121"/>
      <c r="B21" s="122"/>
    </row>
    <row r="22" spans="1:3" s="120" customFormat="1" x14ac:dyDescent="0.2">
      <c r="A22" s="122"/>
      <c r="B22" s="122"/>
    </row>
    <row r="23" spans="1:3" s="120" customFormat="1" x14ac:dyDescent="0.2">
      <c r="A23" s="122"/>
      <c r="B23" s="122"/>
    </row>
    <row r="24" spans="1:3" s="120" customFormat="1" x14ac:dyDescent="0.2">
      <c r="A24" s="122"/>
      <c r="B24" s="122"/>
      <c r="C24" s="122"/>
    </row>
    <row r="25" spans="1:3" x14ac:dyDescent="0.2">
      <c r="A25" s="123"/>
      <c r="B25" s="123"/>
      <c r="C25" s="123"/>
    </row>
    <row r="26" spans="1:3" x14ac:dyDescent="0.2">
      <c r="A26" s="123"/>
      <c r="B26" s="123"/>
      <c r="C26" s="123"/>
    </row>
    <row r="27" spans="1:3" x14ac:dyDescent="0.2">
      <c r="A27" s="123"/>
      <c r="B27" s="123"/>
      <c r="C27" s="123"/>
    </row>
    <row r="28" spans="1:3" x14ac:dyDescent="0.2">
      <c r="A28" s="123"/>
      <c r="B28" s="123"/>
      <c r="C28" s="123"/>
    </row>
    <row r="29" spans="1:3" x14ac:dyDescent="0.2">
      <c r="A29" s="123"/>
      <c r="B29" s="123"/>
      <c r="C29" s="123"/>
    </row>
    <row r="30" spans="1:3" x14ac:dyDescent="0.2">
      <c r="A30" s="123"/>
      <c r="B30" s="123"/>
      <c r="C30" s="123"/>
    </row>
    <row r="31" spans="1:3" x14ac:dyDescent="0.2">
      <c r="A31" s="123"/>
      <c r="B31" s="123"/>
      <c r="C31" s="123"/>
    </row>
    <row r="32" spans="1:3" x14ac:dyDescent="0.2">
      <c r="A32" s="123"/>
      <c r="B32" s="123"/>
      <c r="C32" s="123"/>
    </row>
    <row r="33" spans="1:4" x14ac:dyDescent="0.2">
      <c r="A33" s="123"/>
      <c r="B33" s="123"/>
      <c r="C33" s="123"/>
      <c r="D33" s="124"/>
    </row>
    <row r="34" spans="1:4" x14ac:dyDescent="0.2">
      <c r="A34" s="123"/>
      <c r="B34" s="123"/>
      <c r="C34" s="123"/>
      <c r="D34" s="124"/>
    </row>
    <row r="35" spans="1:4" x14ac:dyDescent="0.2">
      <c r="A35" s="123"/>
      <c r="B35" s="123"/>
      <c r="C35" s="123"/>
      <c r="D35" s="124"/>
    </row>
    <row r="36" spans="1:4" x14ac:dyDescent="0.2">
      <c r="A36" s="123"/>
      <c r="B36" s="123"/>
      <c r="C36" s="123"/>
      <c r="D36" s="124"/>
    </row>
    <row r="37" spans="1:4" x14ac:dyDescent="0.2">
      <c r="A37" s="123"/>
      <c r="B37" s="123"/>
      <c r="C37" s="123"/>
      <c r="D37" s="124"/>
    </row>
    <row r="38" spans="1:4" x14ac:dyDescent="0.2">
      <c r="A38" s="123"/>
      <c r="B38" s="123"/>
      <c r="C38" s="123"/>
      <c r="D38" s="124"/>
    </row>
    <row r="39" spans="1:4" x14ac:dyDescent="0.2">
      <c r="A39" s="123"/>
      <c r="B39" s="123"/>
      <c r="C39" s="123"/>
      <c r="D39" s="124"/>
    </row>
    <row r="40" spans="1:4" x14ac:dyDescent="0.2">
      <c r="A40" s="123"/>
      <c r="B40" s="123"/>
      <c r="C40" s="123"/>
      <c r="D40" s="124"/>
    </row>
    <row r="41" spans="1:4" x14ac:dyDescent="0.2">
      <c r="A41" s="123"/>
      <c r="B41" s="123"/>
      <c r="C41" s="123"/>
      <c r="D41" s="124"/>
    </row>
    <row r="42" spans="1:4" x14ac:dyDescent="0.2">
      <c r="A42" s="123"/>
      <c r="B42" s="123"/>
      <c r="C42" s="123"/>
      <c r="D42" s="124"/>
    </row>
    <row r="43" spans="1:4" x14ac:dyDescent="0.2">
      <c r="A43" s="123"/>
      <c r="B43" s="123"/>
      <c r="C43" s="123"/>
      <c r="D43" s="124"/>
    </row>
    <row r="44" spans="1:4" x14ac:dyDescent="0.2">
      <c r="A44" s="123"/>
      <c r="B44" s="123"/>
      <c r="C44" s="123"/>
      <c r="D44" s="124"/>
    </row>
    <row r="45" spans="1:4" x14ac:dyDescent="0.2">
      <c r="A45" s="123"/>
      <c r="B45" s="123"/>
      <c r="C45" s="123"/>
      <c r="D45" s="124"/>
    </row>
    <row r="46" spans="1:4" x14ac:dyDescent="0.2">
      <c r="A46" s="123"/>
      <c r="B46" s="123"/>
      <c r="C46" s="123"/>
      <c r="D46" s="124"/>
    </row>
    <row r="47" spans="1:4" x14ac:dyDescent="0.2">
      <c r="A47" s="123"/>
      <c r="B47" s="123"/>
      <c r="C47" s="123"/>
      <c r="D47" s="124"/>
    </row>
    <row r="48" spans="1:4" x14ac:dyDescent="0.2">
      <c r="A48" s="123"/>
      <c r="B48" s="123"/>
      <c r="C48" s="123"/>
      <c r="D48" s="124"/>
    </row>
    <row r="49" spans="1:4" x14ac:dyDescent="0.2">
      <c r="A49" s="123"/>
      <c r="B49" s="123"/>
      <c r="C49" s="123"/>
      <c r="D49" s="124"/>
    </row>
    <row r="50" spans="1:4" x14ac:dyDescent="0.2">
      <c r="A50" s="123"/>
      <c r="B50" s="123"/>
      <c r="C50" s="123"/>
      <c r="D50" s="124"/>
    </row>
    <row r="51" spans="1:4" x14ac:dyDescent="0.2">
      <c r="A51" s="123"/>
      <c r="B51" s="123"/>
      <c r="C51" s="123"/>
      <c r="D51" s="125"/>
    </row>
    <row r="52" spans="1:4" x14ac:dyDescent="0.2">
      <c r="A52" s="123"/>
      <c r="B52" s="123"/>
      <c r="C52" s="123"/>
      <c r="D52" s="126"/>
    </row>
    <row r="53" spans="1:4" x14ac:dyDescent="0.2">
      <c r="A53" s="123"/>
      <c r="B53" s="123"/>
      <c r="C53" s="123"/>
      <c r="D53" s="125"/>
    </row>
    <row r="54" spans="1:4" x14ac:dyDescent="0.2">
      <c r="A54" s="123"/>
      <c r="B54" s="123"/>
      <c r="C54" s="123"/>
      <c r="D54" s="125"/>
    </row>
    <row r="55" spans="1:4" x14ac:dyDescent="0.2">
      <c r="A55" s="123"/>
      <c r="B55" s="123"/>
      <c r="C55" s="123"/>
      <c r="D55" s="125"/>
    </row>
    <row r="56" spans="1:4" x14ac:dyDescent="0.2">
      <c r="A56" s="123"/>
      <c r="B56" s="123"/>
      <c r="C56" s="123"/>
      <c r="D56" s="125"/>
    </row>
    <row r="57" spans="1:4" x14ac:dyDescent="0.2">
      <c r="A57" s="123"/>
      <c r="B57" s="123"/>
      <c r="C57" s="123"/>
      <c r="D57" s="127"/>
    </row>
    <row r="58" spans="1:4" x14ac:dyDescent="0.2">
      <c r="A58" s="123"/>
      <c r="B58" s="123"/>
      <c r="C58" s="123"/>
      <c r="D58" s="123"/>
    </row>
    <row r="59" spans="1:4" x14ac:dyDescent="0.2">
      <c r="A59" s="123"/>
      <c r="B59" s="123"/>
      <c r="C59" s="123"/>
      <c r="D59" s="123"/>
    </row>
    <row r="60" spans="1:4" x14ac:dyDescent="0.2">
      <c r="A60" s="123"/>
      <c r="B60" s="123"/>
      <c r="C60" s="123"/>
      <c r="D60" s="123"/>
    </row>
    <row r="61" spans="1:4" x14ac:dyDescent="0.2">
      <c r="A61" s="123"/>
      <c r="B61" s="123"/>
      <c r="C61" s="123"/>
      <c r="D61" s="123"/>
    </row>
    <row r="62" spans="1:4" x14ac:dyDescent="0.2">
      <c r="A62" s="123"/>
      <c r="B62" s="123"/>
      <c r="C62" s="123"/>
      <c r="D62" s="123"/>
    </row>
    <row r="63" spans="1:4" x14ac:dyDescent="0.2">
      <c r="A63" s="123"/>
      <c r="B63" s="123"/>
      <c r="C63" s="123"/>
      <c r="D63" s="123"/>
    </row>
    <row r="64" spans="1:4" x14ac:dyDescent="0.2">
      <c r="A64" s="123"/>
      <c r="B64" s="123"/>
      <c r="C64" s="123"/>
      <c r="D64" s="123"/>
    </row>
    <row r="65" spans="1:4" x14ac:dyDescent="0.2">
      <c r="A65" s="123"/>
      <c r="B65" s="123"/>
      <c r="C65" s="123"/>
      <c r="D65" s="123"/>
    </row>
    <row r="66" spans="1:4" x14ac:dyDescent="0.2">
      <c r="A66" s="123"/>
      <c r="B66" s="123"/>
      <c r="C66" s="123"/>
      <c r="D66" s="123"/>
    </row>
    <row r="67" spans="1:4" x14ac:dyDescent="0.2">
      <c r="A67" s="123"/>
      <c r="B67" s="123"/>
      <c r="C67" s="123"/>
      <c r="D67" s="123"/>
    </row>
    <row r="68" spans="1:4" x14ac:dyDescent="0.2">
      <c r="A68" s="123"/>
      <c r="B68" s="123"/>
      <c r="C68" s="123"/>
      <c r="D68" s="123"/>
    </row>
    <row r="69" spans="1:4" x14ac:dyDescent="0.2">
      <c r="A69" s="123"/>
      <c r="B69" s="123"/>
      <c r="C69" s="123"/>
      <c r="D69" s="123"/>
    </row>
    <row r="70" spans="1:4" x14ac:dyDescent="0.2">
      <c r="A70" s="123"/>
      <c r="B70" s="123"/>
      <c r="C70" s="123"/>
      <c r="D70" s="123"/>
    </row>
    <row r="71" spans="1:4" x14ac:dyDescent="0.2">
      <c r="A71" s="123"/>
      <c r="B71" s="123"/>
      <c r="C71" s="123"/>
      <c r="D71" s="123"/>
    </row>
    <row r="72" spans="1:4" x14ac:dyDescent="0.2">
      <c r="A72" s="123"/>
      <c r="B72" s="123"/>
      <c r="C72" s="123"/>
      <c r="D72" s="123"/>
    </row>
    <row r="73" spans="1:4" x14ac:dyDescent="0.2">
      <c r="A73" s="123"/>
      <c r="B73" s="123"/>
      <c r="C73" s="123"/>
      <c r="D73" s="123"/>
    </row>
    <row r="74" spans="1:4" x14ac:dyDescent="0.2">
      <c r="A74" s="123"/>
      <c r="B74" s="123"/>
      <c r="C74" s="123"/>
      <c r="D74" s="123"/>
    </row>
    <row r="75" spans="1:4" x14ac:dyDescent="0.2">
      <c r="A75" s="123"/>
      <c r="B75" s="123"/>
      <c r="C75" s="123"/>
      <c r="D75" s="123"/>
    </row>
    <row r="76" spans="1:4" x14ac:dyDescent="0.2">
      <c r="A76" s="123"/>
      <c r="B76" s="123"/>
      <c r="C76" s="123"/>
      <c r="D76" s="123"/>
    </row>
    <row r="77" spans="1:4" x14ac:dyDescent="0.2">
      <c r="A77" s="123"/>
      <c r="B77" s="123"/>
      <c r="C77" s="123"/>
      <c r="D77" s="123"/>
    </row>
    <row r="78" spans="1:4" x14ac:dyDescent="0.2">
      <c r="A78" s="123"/>
      <c r="B78" s="123"/>
      <c r="C78" s="123"/>
      <c r="D78" s="123"/>
    </row>
    <row r="79" spans="1:4" x14ac:dyDescent="0.2">
      <c r="A79" s="123"/>
      <c r="B79" s="123"/>
      <c r="C79" s="123"/>
      <c r="D79" s="123"/>
    </row>
    <row r="80" spans="1:4" x14ac:dyDescent="0.2">
      <c r="A80" s="123"/>
      <c r="B80" s="123"/>
      <c r="C80" s="123"/>
      <c r="D80" s="123"/>
    </row>
    <row r="81" spans="1:4" x14ac:dyDescent="0.2">
      <c r="A81" s="123"/>
      <c r="B81" s="123"/>
      <c r="C81" s="123"/>
      <c r="D81" s="123"/>
    </row>
    <row r="82" spans="1:4" x14ac:dyDescent="0.2">
      <c r="A82" s="123"/>
      <c r="B82" s="123"/>
      <c r="C82" s="123"/>
      <c r="D82" s="123"/>
    </row>
    <row r="83" spans="1:4" x14ac:dyDescent="0.2">
      <c r="A83" s="123"/>
      <c r="B83" s="123"/>
      <c r="C83" s="123"/>
      <c r="D83" s="123"/>
    </row>
    <row r="84" spans="1:4" x14ac:dyDescent="0.2">
      <c r="A84" s="123"/>
      <c r="B84" s="123"/>
      <c r="C84" s="123"/>
      <c r="D84" s="123"/>
    </row>
    <row r="85" spans="1:4" x14ac:dyDescent="0.2">
      <c r="A85" s="123"/>
      <c r="B85" s="123"/>
      <c r="C85" s="123"/>
      <c r="D85" s="123"/>
    </row>
    <row r="86" spans="1:4" x14ac:dyDescent="0.2">
      <c r="A86" s="123"/>
      <c r="B86" s="123"/>
      <c r="C86" s="123"/>
      <c r="D86" s="123"/>
    </row>
    <row r="87" spans="1:4" x14ac:dyDescent="0.2">
      <c r="A87" s="123"/>
      <c r="B87" s="123"/>
      <c r="C87" s="123"/>
      <c r="D87" s="123"/>
    </row>
    <row r="88" spans="1:4" x14ac:dyDescent="0.2">
      <c r="A88" s="123"/>
      <c r="B88" s="123"/>
      <c r="C88" s="123"/>
      <c r="D88" s="123"/>
    </row>
    <row r="89" spans="1:4" x14ac:dyDescent="0.2">
      <c r="A89" s="123"/>
      <c r="B89" s="123"/>
      <c r="C89" s="123"/>
      <c r="D89" s="123"/>
    </row>
    <row r="90" spans="1:4" x14ac:dyDescent="0.2">
      <c r="A90" s="123"/>
      <c r="B90" s="123"/>
      <c r="C90" s="123"/>
      <c r="D90" s="123"/>
    </row>
    <row r="91" spans="1:4" x14ac:dyDescent="0.2">
      <c r="A91" s="123"/>
      <c r="B91" s="123"/>
      <c r="C91" s="123"/>
      <c r="D91" s="123"/>
    </row>
    <row r="92" spans="1:4" x14ac:dyDescent="0.2">
      <c r="A92" s="123"/>
      <c r="B92" s="123"/>
      <c r="C92" s="123"/>
      <c r="D92" s="123"/>
    </row>
    <row r="93" spans="1:4" x14ac:dyDescent="0.2">
      <c r="A93" s="123"/>
      <c r="B93" s="123"/>
      <c r="C93" s="123"/>
      <c r="D93" s="123"/>
    </row>
    <row r="94" spans="1:4" x14ac:dyDescent="0.2">
      <c r="A94" s="123"/>
      <c r="B94" s="123"/>
      <c r="C94" s="123"/>
      <c r="D94" s="123"/>
    </row>
    <row r="95" spans="1:4" x14ac:dyDescent="0.2">
      <c r="A95" s="123"/>
      <c r="B95" s="123"/>
      <c r="C95" s="123"/>
      <c r="D95" s="123"/>
    </row>
    <row r="96" spans="1:4" x14ac:dyDescent="0.2">
      <c r="A96" s="123"/>
      <c r="B96" s="123"/>
      <c r="C96" s="123"/>
      <c r="D96" s="123"/>
    </row>
    <row r="97" spans="1:4" x14ac:dyDescent="0.2">
      <c r="A97" s="123"/>
      <c r="B97" s="123"/>
      <c r="C97" s="123"/>
      <c r="D97" s="123"/>
    </row>
    <row r="98" spans="1:4" x14ac:dyDescent="0.2">
      <c r="A98" s="123"/>
      <c r="B98" s="123"/>
      <c r="C98" s="123"/>
      <c r="D98" s="123"/>
    </row>
    <row r="99" spans="1:4" x14ac:dyDescent="0.2">
      <c r="A99" s="123"/>
      <c r="B99" s="123"/>
      <c r="C99" s="123"/>
      <c r="D99" s="123"/>
    </row>
    <row r="100" spans="1:4" x14ac:dyDescent="0.2">
      <c r="A100" s="123"/>
      <c r="B100" s="123"/>
      <c r="C100" s="123"/>
      <c r="D100" s="123"/>
    </row>
    <row r="101" spans="1:4" x14ac:dyDescent="0.2">
      <c r="A101" s="123"/>
      <c r="B101" s="123"/>
      <c r="C101" s="123"/>
      <c r="D101" s="123"/>
    </row>
    <row r="102" spans="1:4" x14ac:dyDescent="0.2">
      <c r="A102" s="123"/>
      <c r="B102" s="123"/>
      <c r="C102" s="123"/>
      <c r="D102" s="123"/>
    </row>
    <row r="103" spans="1:4" x14ac:dyDescent="0.2">
      <c r="A103" s="123"/>
      <c r="B103" s="123"/>
      <c r="C103" s="123"/>
      <c r="D103" s="123"/>
    </row>
    <row r="104" spans="1:4" x14ac:dyDescent="0.2">
      <c r="A104" s="123"/>
      <c r="B104" s="123"/>
      <c r="C104" s="123"/>
      <c r="D104" s="123"/>
    </row>
    <row r="105" spans="1:4" x14ac:dyDescent="0.2">
      <c r="A105" s="123"/>
      <c r="B105" s="123"/>
      <c r="C105" s="123"/>
      <c r="D105" s="123"/>
    </row>
    <row r="106" spans="1:4" x14ac:dyDescent="0.2">
      <c r="A106" s="123"/>
      <c r="B106" s="123"/>
      <c r="C106" s="123"/>
      <c r="D106" s="123"/>
    </row>
    <row r="107" spans="1:4" x14ac:dyDescent="0.2">
      <c r="A107" s="123"/>
      <c r="B107" s="123"/>
      <c r="C107" s="123"/>
      <c r="D107" s="123"/>
    </row>
    <row r="108" spans="1:4" x14ac:dyDescent="0.2">
      <c r="A108" s="123"/>
      <c r="B108" s="123"/>
      <c r="C108" s="123"/>
      <c r="D108" s="123"/>
    </row>
    <row r="109" spans="1:4" x14ac:dyDescent="0.2">
      <c r="A109" s="123"/>
      <c r="B109" s="123"/>
      <c r="C109" s="123"/>
      <c r="D109" s="123"/>
    </row>
    <row r="110" spans="1:4" x14ac:dyDescent="0.2">
      <c r="A110" s="123"/>
      <c r="B110" s="123"/>
      <c r="C110" s="123"/>
      <c r="D110" s="123"/>
    </row>
    <row r="111" spans="1:4" x14ac:dyDescent="0.2">
      <c r="A111" s="123"/>
      <c r="B111" s="123"/>
      <c r="C111" s="123"/>
      <c r="D111" s="123"/>
    </row>
    <row r="112" spans="1:4" x14ac:dyDescent="0.2">
      <c r="A112" s="123"/>
      <c r="B112" s="123"/>
      <c r="C112" s="123"/>
      <c r="D112" s="123"/>
    </row>
    <row r="113" spans="1:4" x14ac:dyDescent="0.2">
      <c r="A113" s="123"/>
      <c r="B113" s="123"/>
      <c r="C113" s="123"/>
      <c r="D113" s="123"/>
    </row>
    <row r="114" spans="1:4" x14ac:dyDescent="0.2">
      <c r="A114" s="123"/>
      <c r="B114" s="123"/>
      <c r="C114" s="123"/>
      <c r="D114" s="123"/>
    </row>
    <row r="115" spans="1:4" x14ac:dyDescent="0.2">
      <c r="A115" s="123"/>
      <c r="B115" s="123"/>
      <c r="C115" s="123"/>
      <c r="D115" s="123"/>
    </row>
    <row r="116" spans="1:4" x14ac:dyDescent="0.2">
      <c r="A116" s="123"/>
      <c r="B116" s="123"/>
      <c r="C116" s="123"/>
      <c r="D116" s="123"/>
    </row>
    <row r="117" spans="1:4" x14ac:dyDescent="0.2">
      <c r="A117" s="123"/>
      <c r="B117" s="123"/>
      <c r="C117" s="123"/>
      <c r="D117" s="123"/>
    </row>
    <row r="118" spans="1:4" x14ac:dyDescent="0.2">
      <c r="A118" s="123"/>
      <c r="B118" s="123"/>
      <c r="C118" s="123"/>
      <c r="D118" s="123"/>
    </row>
    <row r="119" spans="1:4" x14ac:dyDescent="0.2">
      <c r="A119" s="123"/>
      <c r="B119" s="123"/>
      <c r="C119" s="123"/>
      <c r="D119" s="123"/>
    </row>
    <row r="120" spans="1:4" x14ac:dyDescent="0.2">
      <c r="A120" s="123"/>
      <c r="B120" s="123"/>
      <c r="C120" s="123"/>
      <c r="D120" s="123"/>
    </row>
    <row r="121" spans="1:4" x14ac:dyDescent="0.2">
      <c r="A121" s="123"/>
      <c r="B121" s="123"/>
      <c r="C121" s="123"/>
      <c r="D121" s="123"/>
    </row>
    <row r="122" spans="1:4" x14ac:dyDescent="0.2">
      <c r="A122" s="123"/>
      <c r="B122" s="123"/>
      <c r="C122" s="123"/>
      <c r="D122" s="123"/>
    </row>
    <row r="123" spans="1:4" x14ac:dyDescent="0.2">
      <c r="A123" s="123"/>
      <c r="B123" s="123"/>
      <c r="C123" s="123"/>
      <c r="D123" s="123"/>
    </row>
    <row r="124" spans="1:4" x14ac:dyDescent="0.2">
      <c r="A124" s="123"/>
      <c r="B124" s="123"/>
      <c r="C124" s="123"/>
      <c r="D124" s="123"/>
    </row>
    <row r="125" spans="1:4" x14ac:dyDescent="0.2">
      <c r="A125" s="123"/>
      <c r="B125" s="123"/>
      <c r="C125" s="123"/>
      <c r="D125" s="123"/>
    </row>
    <row r="126" spans="1:4" x14ac:dyDescent="0.2">
      <c r="A126" s="123"/>
      <c r="B126" s="123"/>
      <c r="C126" s="123"/>
      <c r="D126" s="123"/>
    </row>
    <row r="127" spans="1:4" x14ac:dyDescent="0.2">
      <c r="A127" s="123"/>
      <c r="B127" s="123"/>
      <c r="C127" s="123"/>
      <c r="D127" s="123"/>
    </row>
    <row r="128" spans="1:4" x14ac:dyDescent="0.2">
      <c r="A128" s="123"/>
      <c r="B128" s="123"/>
      <c r="C128" s="123"/>
      <c r="D128" s="123"/>
    </row>
    <row r="129" spans="1:4" x14ac:dyDescent="0.2">
      <c r="A129" s="123"/>
      <c r="B129" s="123"/>
      <c r="C129" s="123"/>
      <c r="D129" s="123"/>
    </row>
    <row r="130" spans="1:4" x14ac:dyDescent="0.2">
      <c r="A130" s="123"/>
      <c r="B130" s="123"/>
      <c r="C130" s="123"/>
      <c r="D130" s="123"/>
    </row>
    <row r="131" spans="1:4" x14ac:dyDescent="0.2">
      <c r="A131" s="123"/>
      <c r="B131" s="123"/>
      <c r="C131" s="123"/>
      <c r="D131" s="123"/>
    </row>
    <row r="132" spans="1:4" x14ac:dyDescent="0.2">
      <c r="A132" s="123"/>
      <c r="B132" s="123"/>
      <c r="C132" s="123"/>
      <c r="D132" s="123"/>
    </row>
    <row r="133" spans="1:4" x14ac:dyDescent="0.2">
      <c r="A133" s="123"/>
      <c r="B133" s="123"/>
      <c r="C133" s="123"/>
      <c r="D133" s="123"/>
    </row>
    <row r="134" spans="1:4" x14ac:dyDescent="0.2">
      <c r="A134" s="123"/>
      <c r="B134" s="123"/>
      <c r="C134" s="123"/>
      <c r="D134" s="123"/>
    </row>
    <row r="135" spans="1:4" x14ac:dyDescent="0.2">
      <c r="A135" s="123"/>
      <c r="B135" s="123"/>
      <c r="C135" s="123"/>
      <c r="D135" s="123"/>
    </row>
    <row r="136" spans="1:4" x14ac:dyDescent="0.2">
      <c r="A136" s="123"/>
      <c r="B136" s="123"/>
      <c r="C136" s="123"/>
      <c r="D136" s="123"/>
    </row>
    <row r="137" spans="1:4" x14ac:dyDescent="0.2">
      <c r="A137" s="123"/>
      <c r="B137" s="123"/>
      <c r="C137" s="123"/>
      <c r="D137" s="123"/>
    </row>
    <row r="138" spans="1:4" x14ac:dyDescent="0.2">
      <c r="A138" s="123"/>
      <c r="B138" s="123"/>
      <c r="C138" s="123"/>
      <c r="D138" s="123"/>
    </row>
    <row r="139" spans="1:4" x14ac:dyDescent="0.2">
      <c r="A139" s="123"/>
      <c r="B139" s="123"/>
      <c r="C139" s="123"/>
      <c r="D139" s="123"/>
    </row>
    <row r="140" spans="1:4" x14ac:dyDescent="0.2">
      <c r="A140" s="123"/>
      <c r="B140" s="123"/>
      <c r="C140" s="123"/>
      <c r="D140" s="123"/>
    </row>
    <row r="141" spans="1:4" x14ac:dyDescent="0.2">
      <c r="A141" s="123"/>
      <c r="B141" s="123"/>
      <c r="C141" s="123"/>
      <c r="D141" s="123"/>
    </row>
    <row r="142" spans="1:4" x14ac:dyDescent="0.2">
      <c r="A142" s="123"/>
      <c r="B142" s="123"/>
      <c r="C142" s="123"/>
      <c r="D142" s="123"/>
    </row>
    <row r="143" spans="1:4" x14ac:dyDescent="0.2">
      <c r="A143" s="123"/>
      <c r="B143" s="123"/>
      <c r="C143" s="123"/>
      <c r="D143" s="123"/>
    </row>
    <row r="144" spans="1:4" x14ac:dyDescent="0.2">
      <c r="A144" s="123"/>
      <c r="B144" s="123"/>
      <c r="C144" s="123"/>
      <c r="D144" s="123"/>
    </row>
    <row r="145" spans="1:4" x14ac:dyDescent="0.2">
      <c r="A145" s="123"/>
      <c r="B145" s="123"/>
      <c r="C145" s="123"/>
      <c r="D145" s="123"/>
    </row>
    <row r="146" spans="1:4" x14ac:dyDescent="0.2">
      <c r="A146" s="123"/>
      <c r="B146" s="123"/>
      <c r="C146" s="123"/>
      <c r="D146" s="123"/>
    </row>
    <row r="147" spans="1:4" x14ac:dyDescent="0.2">
      <c r="A147" s="123"/>
      <c r="B147" s="123"/>
      <c r="C147" s="123"/>
      <c r="D147" s="123"/>
    </row>
    <row r="148" spans="1:4" x14ac:dyDescent="0.2">
      <c r="A148" s="123"/>
      <c r="B148" s="123"/>
      <c r="C148" s="123"/>
      <c r="D148" s="123"/>
    </row>
    <row r="149" spans="1:4" x14ac:dyDescent="0.2">
      <c r="A149" s="123"/>
      <c r="B149" s="123"/>
      <c r="C149" s="123"/>
      <c r="D149" s="123"/>
    </row>
    <row r="150" spans="1:4" x14ac:dyDescent="0.2">
      <c r="A150" s="123"/>
      <c r="B150" s="123"/>
      <c r="C150" s="123"/>
      <c r="D150" s="123"/>
    </row>
    <row r="151" spans="1:4" x14ac:dyDescent="0.2">
      <c r="A151" s="123"/>
      <c r="B151" s="123"/>
      <c r="C151" s="123"/>
      <c r="D151" s="123"/>
    </row>
    <row r="152" spans="1:4" x14ac:dyDescent="0.2">
      <c r="A152" s="123"/>
      <c r="B152" s="123"/>
      <c r="C152" s="123"/>
      <c r="D152" s="123"/>
    </row>
    <row r="153" spans="1:4" x14ac:dyDescent="0.2">
      <c r="A153" s="123"/>
      <c r="B153" s="123"/>
      <c r="C153" s="123"/>
      <c r="D153" s="123"/>
    </row>
    <row r="154" spans="1:4" x14ac:dyDescent="0.2">
      <c r="A154" s="123"/>
      <c r="B154" s="123"/>
      <c r="C154" s="123"/>
      <c r="D154" s="123"/>
    </row>
    <row r="155" spans="1:4" x14ac:dyDescent="0.2">
      <c r="A155" s="123"/>
      <c r="B155" s="123"/>
      <c r="C155" s="123"/>
      <c r="D155" s="123"/>
    </row>
    <row r="156" spans="1:4" x14ac:dyDescent="0.2">
      <c r="A156" s="123"/>
      <c r="B156" s="123"/>
      <c r="C156" s="123"/>
      <c r="D156" s="123"/>
    </row>
    <row r="157" spans="1:4" x14ac:dyDescent="0.2">
      <c r="A157" s="123"/>
      <c r="B157" s="123"/>
      <c r="C157" s="123"/>
      <c r="D157" s="123"/>
    </row>
    <row r="158" spans="1:4" x14ac:dyDescent="0.2">
      <c r="A158" s="123"/>
      <c r="B158" s="123"/>
      <c r="C158" s="123"/>
      <c r="D158" s="123"/>
    </row>
    <row r="159" spans="1:4" x14ac:dyDescent="0.2">
      <c r="A159" s="123"/>
      <c r="B159" s="123"/>
      <c r="C159" s="123"/>
      <c r="D159" s="123"/>
    </row>
    <row r="160" spans="1:4" x14ac:dyDescent="0.2">
      <c r="A160" s="123"/>
      <c r="B160" s="123"/>
      <c r="C160" s="123"/>
      <c r="D160" s="123"/>
    </row>
    <row r="161" spans="1:4" x14ac:dyDescent="0.2">
      <c r="A161" s="123"/>
      <c r="B161" s="123"/>
      <c r="C161" s="123"/>
      <c r="D161" s="123"/>
    </row>
    <row r="162" spans="1:4" x14ac:dyDescent="0.2">
      <c r="A162" s="123"/>
      <c r="B162" s="123"/>
      <c r="C162" s="123"/>
      <c r="D162" s="123"/>
    </row>
    <row r="163" spans="1:4" x14ac:dyDescent="0.2">
      <c r="A163" s="123"/>
      <c r="B163" s="123"/>
      <c r="C163" s="123"/>
      <c r="D163" s="123"/>
    </row>
    <row r="164" spans="1:4" x14ac:dyDescent="0.2">
      <c r="A164" s="123"/>
      <c r="B164" s="123"/>
      <c r="C164" s="123"/>
      <c r="D164" s="123"/>
    </row>
    <row r="165" spans="1:4" x14ac:dyDescent="0.2">
      <c r="A165" s="123"/>
      <c r="B165" s="123"/>
      <c r="C165" s="123"/>
      <c r="D165" s="123"/>
    </row>
    <row r="166" spans="1:4" x14ac:dyDescent="0.2">
      <c r="A166" s="123"/>
      <c r="B166" s="123"/>
      <c r="C166" s="123"/>
      <c r="D166" s="123"/>
    </row>
    <row r="167" spans="1:4" x14ac:dyDescent="0.2">
      <c r="A167" s="123"/>
      <c r="B167" s="123"/>
      <c r="C167" s="123"/>
      <c r="D167" s="123"/>
    </row>
    <row r="168" spans="1:4" x14ac:dyDescent="0.2">
      <c r="A168" s="123"/>
      <c r="B168" s="123"/>
      <c r="C168" s="123"/>
      <c r="D168" s="123"/>
    </row>
    <row r="169" spans="1:4" x14ac:dyDescent="0.2">
      <c r="A169" s="123"/>
      <c r="B169" s="123"/>
      <c r="C169" s="123"/>
      <c r="D169" s="123"/>
    </row>
    <row r="170" spans="1:4" x14ac:dyDescent="0.2">
      <c r="A170" s="123"/>
      <c r="B170" s="123"/>
      <c r="C170" s="123"/>
      <c r="D170" s="123"/>
    </row>
    <row r="171" spans="1:4" x14ac:dyDescent="0.2">
      <c r="A171" s="123"/>
      <c r="B171" s="123"/>
      <c r="C171" s="123"/>
      <c r="D171" s="123"/>
    </row>
    <row r="172" spans="1:4" x14ac:dyDescent="0.2">
      <c r="A172" s="123"/>
      <c r="B172" s="123"/>
      <c r="C172" s="123"/>
      <c r="D172" s="123"/>
    </row>
    <row r="173" spans="1:4" x14ac:dyDescent="0.2">
      <c r="A173" s="123"/>
      <c r="B173" s="123"/>
      <c r="C173" s="123"/>
      <c r="D173" s="123"/>
    </row>
    <row r="174" spans="1:4" x14ac:dyDescent="0.2">
      <c r="A174" s="123"/>
      <c r="B174" s="123"/>
      <c r="C174" s="123"/>
      <c r="D174" s="123"/>
    </row>
    <row r="175" spans="1:4" x14ac:dyDescent="0.2">
      <c r="A175" s="123"/>
      <c r="B175" s="123"/>
      <c r="C175" s="123"/>
      <c r="D175" s="123"/>
    </row>
    <row r="176" spans="1:4" x14ac:dyDescent="0.2">
      <c r="A176" s="123"/>
      <c r="B176" s="123"/>
      <c r="C176" s="123"/>
      <c r="D176" s="123"/>
    </row>
    <row r="177" spans="1:4" x14ac:dyDescent="0.2">
      <c r="A177" s="123"/>
      <c r="B177" s="123"/>
      <c r="C177" s="123"/>
      <c r="D177" s="123"/>
    </row>
    <row r="178" spans="1:4" x14ac:dyDescent="0.2">
      <c r="A178" s="123"/>
      <c r="B178" s="123"/>
      <c r="C178" s="123"/>
      <c r="D178" s="123"/>
    </row>
    <row r="179" spans="1:4" x14ac:dyDescent="0.2">
      <c r="A179" s="123"/>
      <c r="B179" s="123"/>
      <c r="C179" s="123"/>
      <c r="D179" s="123"/>
    </row>
  </sheetData>
  <sheetProtection algorithmName="SHA-512" hashValue="y6rImh48WKkmcsdZdPHQMa0IKGcnGNJVSQ9enwUXeOqZD5ncR6YKJlQ7YHDSuxjgw8G8b595W59lFlEP4cnLGQ==" saltValue="RcPrl4mjwI+MlDLQZrQlWg==" spinCount="100000" sheet="1" objects="1" scenarios="1" autoFilter="0"/>
  <mergeCells count="5">
    <mergeCell ref="B16:E16"/>
    <mergeCell ref="A2:B2"/>
    <mergeCell ref="A3:B3"/>
    <mergeCell ref="A4:B4"/>
    <mergeCell ref="A5:B5"/>
  </mergeCells>
  <printOptions headings="1"/>
  <pageMargins left="0.78740157480314965" right="0.19685039370078741" top="0.78740157480314965" bottom="0.59055118110236227" header="0" footer="0"/>
  <pageSetup paperSize="9" scale="80" fitToHeight="0" orientation="portrait" r:id="rId1"/>
  <headerFooter scaleWithDoc="0">
    <oddHeader>&amp;CZałącznik nr 1.1 – Zestawienie Prac Remontowych mechanicznych w maszynowni w EC Siekierki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FCF266-8749-449F-94E7-A259BD1E5D7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685E3F9-1FE1-44DC-9397-512AAC273F6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5B9B1-F566-43B4-9F28-356B6B953D4D}">
  <sheetPr codeName="Arkusz6">
    <pageSetUpPr fitToPage="1"/>
  </sheetPr>
  <dimension ref="A1:G176"/>
  <sheetViews>
    <sheetView zoomScaleNormal="100" zoomScaleSheetLayoutView="100" workbookViewId="0">
      <selection activeCell="A7" sqref="A7:B12"/>
    </sheetView>
  </sheetViews>
  <sheetFormatPr defaultRowHeight="12.75" x14ac:dyDescent="0.2"/>
  <cols>
    <col min="1" max="1" width="4.7109375" style="86" customWidth="1"/>
    <col min="2" max="2" width="45.7109375" style="86" customWidth="1"/>
    <col min="3" max="3" width="17.7109375" style="86" customWidth="1"/>
    <col min="4" max="4" width="14.7109375" style="86" customWidth="1"/>
    <col min="5" max="7" width="15.7109375" style="86" customWidth="1"/>
    <col min="8" max="256" width="9.140625" style="86"/>
    <col min="257" max="257" width="4.140625" style="86" customWidth="1"/>
    <col min="258" max="258" width="45.28515625" style="86" customWidth="1"/>
    <col min="259" max="259" width="19.85546875" style="86" customWidth="1"/>
    <col min="260" max="260" width="19.42578125" style="86" customWidth="1"/>
    <col min="261" max="512" width="9.140625" style="86"/>
    <col min="513" max="513" width="4.140625" style="86" customWidth="1"/>
    <col min="514" max="514" width="45.28515625" style="86" customWidth="1"/>
    <col min="515" max="515" width="19.85546875" style="86" customWidth="1"/>
    <col min="516" max="516" width="19.42578125" style="86" customWidth="1"/>
    <col min="517" max="768" width="9.140625" style="86"/>
    <col min="769" max="769" width="4.140625" style="86" customWidth="1"/>
    <col min="770" max="770" width="45.28515625" style="86" customWidth="1"/>
    <col min="771" max="771" width="19.85546875" style="86" customWidth="1"/>
    <col min="772" max="772" width="19.42578125" style="86" customWidth="1"/>
    <col min="773" max="1024" width="9.140625" style="86"/>
    <col min="1025" max="1025" width="4.140625" style="86" customWidth="1"/>
    <col min="1026" max="1026" width="45.28515625" style="86" customWidth="1"/>
    <col min="1027" max="1027" width="19.85546875" style="86" customWidth="1"/>
    <col min="1028" max="1028" width="19.42578125" style="86" customWidth="1"/>
    <col min="1029" max="1280" width="9.140625" style="86"/>
    <col min="1281" max="1281" width="4.140625" style="86" customWidth="1"/>
    <col min="1282" max="1282" width="45.28515625" style="86" customWidth="1"/>
    <col min="1283" max="1283" width="19.85546875" style="86" customWidth="1"/>
    <col min="1284" max="1284" width="19.42578125" style="86" customWidth="1"/>
    <col min="1285" max="1536" width="9.140625" style="86"/>
    <col min="1537" max="1537" width="4.140625" style="86" customWidth="1"/>
    <col min="1538" max="1538" width="45.28515625" style="86" customWidth="1"/>
    <col min="1539" max="1539" width="19.85546875" style="86" customWidth="1"/>
    <col min="1540" max="1540" width="19.42578125" style="86" customWidth="1"/>
    <col min="1541" max="1792" width="9.140625" style="86"/>
    <col min="1793" max="1793" width="4.140625" style="86" customWidth="1"/>
    <col min="1794" max="1794" width="45.28515625" style="86" customWidth="1"/>
    <col min="1795" max="1795" width="19.85546875" style="86" customWidth="1"/>
    <col min="1796" max="1796" width="19.42578125" style="86" customWidth="1"/>
    <col min="1797" max="2048" width="9.140625" style="86"/>
    <col min="2049" max="2049" width="4.140625" style="86" customWidth="1"/>
    <col min="2050" max="2050" width="45.28515625" style="86" customWidth="1"/>
    <col min="2051" max="2051" width="19.85546875" style="86" customWidth="1"/>
    <col min="2052" max="2052" width="19.42578125" style="86" customWidth="1"/>
    <col min="2053" max="2304" width="9.140625" style="86"/>
    <col min="2305" max="2305" width="4.140625" style="86" customWidth="1"/>
    <col min="2306" max="2306" width="45.28515625" style="86" customWidth="1"/>
    <col min="2307" max="2307" width="19.85546875" style="86" customWidth="1"/>
    <col min="2308" max="2308" width="19.42578125" style="86" customWidth="1"/>
    <col min="2309" max="2560" width="9.140625" style="86"/>
    <col min="2561" max="2561" width="4.140625" style="86" customWidth="1"/>
    <col min="2562" max="2562" width="45.28515625" style="86" customWidth="1"/>
    <col min="2563" max="2563" width="19.85546875" style="86" customWidth="1"/>
    <col min="2564" max="2564" width="19.42578125" style="86" customWidth="1"/>
    <col min="2565" max="2816" width="9.140625" style="86"/>
    <col min="2817" max="2817" width="4.140625" style="86" customWidth="1"/>
    <col min="2818" max="2818" width="45.28515625" style="86" customWidth="1"/>
    <col min="2819" max="2819" width="19.85546875" style="86" customWidth="1"/>
    <col min="2820" max="2820" width="19.42578125" style="86" customWidth="1"/>
    <col min="2821" max="3072" width="9.140625" style="86"/>
    <col min="3073" max="3073" width="4.140625" style="86" customWidth="1"/>
    <col min="3074" max="3074" width="45.28515625" style="86" customWidth="1"/>
    <col min="3075" max="3075" width="19.85546875" style="86" customWidth="1"/>
    <col min="3076" max="3076" width="19.42578125" style="86" customWidth="1"/>
    <col min="3077" max="3328" width="9.140625" style="86"/>
    <col min="3329" max="3329" width="4.140625" style="86" customWidth="1"/>
    <col min="3330" max="3330" width="45.28515625" style="86" customWidth="1"/>
    <col min="3331" max="3331" width="19.85546875" style="86" customWidth="1"/>
    <col min="3332" max="3332" width="19.42578125" style="86" customWidth="1"/>
    <col min="3333" max="3584" width="9.140625" style="86"/>
    <col min="3585" max="3585" width="4.140625" style="86" customWidth="1"/>
    <col min="3586" max="3586" width="45.28515625" style="86" customWidth="1"/>
    <col min="3587" max="3587" width="19.85546875" style="86" customWidth="1"/>
    <col min="3588" max="3588" width="19.42578125" style="86" customWidth="1"/>
    <col min="3589" max="3840" width="9.140625" style="86"/>
    <col min="3841" max="3841" width="4.140625" style="86" customWidth="1"/>
    <col min="3842" max="3842" width="45.28515625" style="86" customWidth="1"/>
    <col min="3843" max="3843" width="19.85546875" style="86" customWidth="1"/>
    <col min="3844" max="3844" width="19.42578125" style="86" customWidth="1"/>
    <col min="3845" max="4096" width="9.140625" style="86"/>
    <col min="4097" max="4097" width="4.140625" style="86" customWidth="1"/>
    <col min="4098" max="4098" width="45.28515625" style="86" customWidth="1"/>
    <col min="4099" max="4099" width="19.85546875" style="86" customWidth="1"/>
    <col min="4100" max="4100" width="19.42578125" style="86" customWidth="1"/>
    <col min="4101" max="4352" width="9.140625" style="86"/>
    <col min="4353" max="4353" width="4.140625" style="86" customWidth="1"/>
    <col min="4354" max="4354" width="45.28515625" style="86" customWidth="1"/>
    <col min="4355" max="4355" width="19.85546875" style="86" customWidth="1"/>
    <col min="4356" max="4356" width="19.42578125" style="86" customWidth="1"/>
    <col min="4357" max="4608" width="9.140625" style="86"/>
    <col min="4609" max="4609" width="4.140625" style="86" customWidth="1"/>
    <col min="4610" max="4610" width="45.28515625" style="86" customWidth="1"/>
    <col min="4611" max="4611" width="19.85546875" style="86" customWidth="1"/>
    <col min="4612" max="4612" width="19.42578125" style="86" customWidth="1"/>
    <col min="4613" max="4864" width="9.140625" style="86"/>
    <col min="4865" max="4865" width="4.140625" style="86" customWidth="1"/>
    <col min="4866" max="4866" width="45.28515625" style="86" customWidth="1"/>
    <col min="4867" max="4867" width="19.85546875" style="86" customWidth="1"/>
    <col min="4868" max="4868" width="19.42578125" style="86" customWidth="1"/>
    <col min="4869" max="5120" width="9.140625" style="86"/>
    <col min="5121" max="5121" width="4.140625" style="86" customWidth="1"/>
    <col min="5122" max="5122" width="45.28515625" style="86" customWidth="1"/>
    <col min="5123" max="5123" width="19.85546875" style="86" customWidth="1"/>
    <col min="5124" max="5124" width="19.42578125" style="86" customWidth="1"/>
    <col min="5125" max="5376" width="9.140625" style="86"/>
    <col min="5377" max="5377" width="4.140625" style="86" customWidth="1"/>
    <col min="5378" max="5378" width="45.28515625" style="86" customWidth="1"/>
    <col min="5379" max="5379" width="19.85546875" style="86" customWidth="1"/>
    <col min="5380" max="5380" width="19.42578125" style="86" customWidth="1"/>
    <col min="5381" max="5632" width="9.140625" style="86"/>
    <col min="5633" max="5633" width="4.140625" style="86" customWidth="1"/>
    <col min="5634" max="5634" width="45.28515625" style="86" customWidth="1"/>
    <col min="5635" max="5635" width="19.85546875" style="86" customWidth="1"/>
    <col min="5636" max="5636" width="19.42578125" style="86" customWidth="1"/>
    <col min="5637" max="5888" width="9.140625" style="86"/>
    <col min="5889" max="5889" width="4.140625" style="86" customWidth="1"/>
    <col min="5890" max="5890" width="45.28515625" style="86" customWidth="1"/>
    <col min="5891" max="5891" width="19.85546875" style="86" customWidth="1"/>
    <col min="5892" max="5892" width="19.42578125" style="86" customWidth="1"/>
    <col min="5893" max="6144" width="9.140625" style="86"/>
    <col min="6145" max="6145" width="4.140625" style="86" customWidth="1"/>
    <col min="6146" max="6146" width="45.28515625" style="86" customWidth="1"/>
    <col min="6147" max="6147" width="19.85546875" style="86" customWidth="1"/>
    <col min="6148" max="6148" width="19.42578125" style="86" customWidth="1"/>
    <col min="6149" max="6400" width="9.140625" style="86"/>
    <col min="6401" max="6401" width="4.140625" style="86" customWidth="1"/>
    <col min="6402" max="6402" width="45.28515625" style="86" customWidth="1"/>
    <col min="6403" max="6403" width="19.85546875" style="86" customWidth="1"/>
    <col min="6404" max="6404" width="19.42578125" style="86" customWidth="1"/>
    <col min="6405" max="6656" width="9.140625" style="86"/>
    <col min="6657" max="6657" width="4.140625" style="86" customWidth="1"/>
    <col min="6658" max="6658" width="45.28515625" style="86" customWidth="1"/>
    <col min="6659" max="6659" width="19.85546875" style="86" customWidth="1"/>
    <col min="6660" max="6660" width="19.42578125" style="86" customWidth="1"/>
    <col min="6661" max="6912" width="9.140625" style="86"/>
    <col min="6913" max="6913" width="4.140625" style="86" customWidth="1"/>
    <col min="6914" max="6914" width="45.28515625" style="86" customWidth="1"/>
    <col min="6915" max="6915" width="19.85546875" style="86" customWidth="1"/>
    <col min="6916" max="6916" width="19.42578125" style="86" customWidth="1"/>
    <col min="6917" max="7168" width="9.140625" style="86"/>
    <col min="7169" max="7169" width="4.140625" style="86" customWidth="1"/>
    <col min="7170" max="7170" width="45.28515625" style="86" customWidth="1"/>
    <col min="7171" max="7171" width="19.85546875" style="86" customWidth="1"/>
    <col min="7172" max="7172" width="19.42578125" style="86" customWidth="1"/>
    <col min="7173" max="7424" width="9.140625" style="86"/>
    <col min="7425" max="7425" width="4.140625" style="86" customWidth="1"/>
    <col min="7426" max="7426" width="45.28515625" style="86" customWidth="1"/>
    <col min="7427" max="7427" width="19.85546875" style="86" customWidth="1"/>
    <col min="7428" max="7428" width="19.42578125" style="86" customWidth="1"/>
    <col min="7429" max="7680" width="9.140625" style="86"/>
    <col min="7681" max="7681" width="4.140625" style="86" customWidth="1"/>
    <col min="7682" max="7682" width="45.28515625" style="86" customWidth="1"/>
    <col min="7683" max="7683" width="19.85546875" style="86" customWidth="1"/>
    <col min="7684" max="7684" width="19.42578125" style="86" customWidth="1"/>
    <col min="7685" max="7936" width="9.140625" style="86"/>
    <col min="7937" max="7937" width="4.140625" style="86" customWidth="1"/>
    <col min="7938" max="7938" width="45.28515625" style="86" customWidth="1"/>
    <col min="7939" max="7939" width="19.85546875" style="86" customWidth="1"/>
    <col min="7940" max="7940" width="19.42578125" style="86" customWidth="1"/>
    <col min="7941" max="8192" width="9.140625" style="86"/>
    <col min="8193" max="8193" width="4.140625" style="86" customWidth="1"/>
    <col min="8194" max="8194" width="45.28515625" style="86" customWidth="1"/>
    <col min="8195" max="8195" width="19.85546875" style="86" customWidth="1"/>
    <col min="8196" max="8196" width="19.42578125" style="86" customWidth="1"/>
    <col min="8197" max="8448" width="9.140625" style="86"/>
    <col min="8449" max="8449" width="4.140625" style="86" customWidth="1"/>
    <col min="8450" max="8450" width="45.28515625" style="86" customWidth="1"/>
    <col min="8451" max="8451" width="19.85546875" style="86" customWidth="1"/>
    <col min="8452" max="8452" width="19.42578125" style="86" customWidth="1"/>
    <col min="8453" max="8704" width="9.140625" style="86"/>
    <col min="8705" max="8705" width="4.140625" style="86" customWidth="1"/>
    <col min="8706" max="8706" width="45.28515625" style="86" customWidth="1"/>
    <col min="8707" max="8707" width="19.85546875" style="86" customWidth="1"/>
    <col min="8708" max="8708" width="19.42578125" style="86" customWidth="1"/>
    <col min="8709" max="8960" width="9.140625" style="86"/>
    <col min="8961" max="8961" width="4.140625" style="86" customWidth="1"/>
    <col min="8962" max="8962" width="45.28515625" style="86" customWidth="1"/>
    <col min="8963" max="8963" width="19.85546875" style="86" customWidth="1"/>
    <col min="8964" max="8964" width="19.42578125" style="86" customWidth="1"/>
    <col min="8965" max="9216" width="9.140625" style="86"/>
    <col min="9217" max="9217" width="4.140625" style="86" customWidth="1"/>
    <col min="9218" max="9218" width="45.28515625" style="86" customWidth="1"/>
    <col min="9219" max="9219" width="19.85546875" style="86" customWidth="1"/>
    <col min="9220" max="9220" width="19.42578125" style="86" customWidth="1"/>
    <col min="9221" max="9472" width="9.140625" style="86"/>
    <col min="9473" max="9473" width="4.140625" style="86" customWidth="1"/>
    <col min="9474" max="9474" width="45.28515625" style="86" customWidth="1"/>
    <col min="9475" max="9475" width="19.85546875" style="86" customWidth="1"/>
    <col min="9476" max="9476" width="19.42578125" style="86" customWidth="1"/>
    <col min="9477" max="9728" width="9.140625" style="86"/>
    <col min="9729" max="9729" width="4.140625" style="86" customWidth="1"/>
    <col min="9730" max="9730" width="45.28515625" style="86" customWidth="1"/>
    <col min="9731" max="9731" width="19.85546875" style="86" customWidth="1"/>
    <col min="9732" max="9732" width="19.42578125" style="86" customWidth="1"/>
    <col min="9733" max="9984" width="9.140625" style="86"/>
    <col min="9985" max="9985" width="4.140625" style="86" customWidth="1"/>
    <col min="9986" max="9986" width="45.28515625" style="86" customWidth="1"/>
    <col min="9987" max="9987" width="19.85546875" style="86" customWidth="1"/>
    <col min="9988" max="9988" width="19.42578125" style="86" customWidth="1"/>
    <col min="9989" max="10240" width="9.140625" style="86"/>
    <col min="10241" max="10241" width="4.140625" style="86" customWidth="1"/>
    <col min="10242" max="10242" width="45.28515625" style="86" customWidth="1"/>
    <col min="10243" max="10243" width="19.85546875" style="86" customWidth="1"/>
    <col min="10244" max="10244" width="19.42578125" style="86" customWidth="1"/>
    <col min="10245" max="10496" width="9.140625" style="86"/>
    <col min="10497" max="10497" width="4.140625" style="86" customWidth="1"/>
    <col min="10498" max="10498" width="45.28515625" style="86" customWidth="1"/>
    <col min="10499" max="10499" width="19.85546875" style="86" customWidth="1"/>
    <col min="10500" max="10500" width="19.42578125" style="86" customWidth="1"/>
    <col min="10501" max="10752" width="9.140625" style="86"/>
    <col min="10753" max="10753" width="4.140625" style="86" customWidth="1"/>
    <col min="10754" max="10754" width="45.28515625" style="86" customWidth="1"/>
    <col min="10755" max="10755" width="19.85546875" style="86" customWidth="1"/>
    <col min="10756" max="10756" width="19.42578125" style="86" customWidth="1"/>
    <col min="10757" max="11008" width="9.140625" style="86"/>
    <col min="11009" max="11009" width="4.140625" style="86" customWidth="1"/>
    <col min="11010" max="11010" width="45.28515625" style="86" customWidth="1"/>
    <col min="11011" max="11011" width="19.85546875" style="86" customWidth="1"/>
    <col min="11012" max="11012" width="19.42578125" style="86" customWidth="1"/>
    <col min="11013" max="11264" width="9.140625" style="86"/>
    <col min="11265" max="11265" width="4.140625" style="86" customWidth="1"/>
    <col min="11266" max="11266" width="45.28515625" style="86" customWidth="1"/>
    <col min="11267" max="11267" width="19.85546875" style="86" customWidth="1"/>
    <col min="11268" max="11268" width="19.42578125" style="86" customWidth="1"/>
    <col min="11269" max="11520" width="9.140625" style="86"/>
    <col min="11521" max="11521" width="4.140625" style="86" customWidth="1"/>
    <col min="11522" max="11522" width="45.28515625" style="86" customWidth="1"/>
    <col min="11523" max="11523" width="19.85546875" style="86" customWidth="1"/>
    <col min="11524" max="11524" width="19.42578125" style="86" customWidth="1"/>
    <col min="11525" max="11776" width="9.140625" style="86"/>
    <col min="11777" max="11777" width="4.140625" style="86" customWidth="1"/>
    <col min="11778" max="11778" width="45.28515625" style="86" customWidth="1"/>
    <col min="11779" max="11779" width="19.85546875" style="86" customWidth="1"/>
    <col min="11780" max="11780" width="19.42578125" style="86" customWidth="1"/>
    <col min="11781" max="12032" width="9.140625" style="86"/>
    <col min="12033" max="12033" width="4.140625" style="86" customWidth="1"/>
    <col min="12034" max="12034" width="45.28515625" style="86" customWidth="1"/>
    <col min="12035" max="12035" width="19.85546875" style="86" customWidth="1"/>
    <col min="12036" max="12036" width="19.42578125" style="86" customWidth="1"/>
    <col min="12037" max="12288" width="9.140625" style="86"/>
    <col min="12289" max="12289" width="4.140625" style="86" customWidth="1"/>
    <col min="12290" max="12290" width="45.28515625" style="86" customWidth="1"/>
    <col min="12291" max="12291" width="19.85546875" style="86" customWidth="1"/>
    <col min="12292" max="12292" width="19.42578125" style="86" customWidth="1"/>
    <col min="12293" max="12544" width="9.140625" style="86"/>
    <col min="12545" max="12545" width="4.140625" style="86" customWidth="1"/>
    <col min="12546" max="12546" width="45.28515625" style="86" customWidth="1"/>
    <col min="12547" max="12547" width="19.85546875" style="86" customWidth="1"/>
    <col min="12548" max="12548" width="19.42578125" style="86" customWidth="1"/>
    <col min="12549" max="12800" width="9.140625" style="86"/>
    <col min="12801" max="12801" width="4.140625" style="86" customWidth="1"/>
    <col min="12802" max="12802" width="45.28515625" style="86" customWidth="1"/>
    <col min="12803" max="12803" width="19.85546875" style="86" customWidth="1"/>
    <col min="12804" max="12804" width="19.42578125" style="86" customWidth="1"/>
    <col min="12805" max="13056" width="9.140625" style="86"/>
    <col min="13057" max="13057" width="4.140625" style="86" customWidth="1"/>
    <col min="13058" max="13058" width="45.28515625" style="86" customWidth="1"/>
    <col min="13059" max="13059" width="19.85546875" style="86" customWidth="1"/>
    <col min="13060" max="13060" width="19.42578125" style="86" customWidth="1"/>
    <col min="13061" max="13312" width="9.140625" style="86"/>
    <col min="13313" max="13313" width="4.140625" style="86" customWidth="1"/>
    <col min="13314" max="13314" width="45.28515625" style="86" customWidth="1"/>
    <col min="13315" max="13315" width="19.85546875" style="86" customWidth="1"/>
    <col min="13316" max="13316" width="19.42578125" style="86" customWidth="1"/>
    <col min="13317" max="13568" width="9.140625" style="86"/>
    <col min="13569" max="13569" width="4.140625" style="86" customWidth="1"/>
    <col min="13570" max="13570" width="45.28515625" style="86" customWidth="1"/>
    <col min="13571" max="13571" width="19.85546875" style="86" customWidth="1"/>
    <col min="13572" max="13572" width="19.42578125" style="86" customWidth="1"/>
    <col min="13573" max="13824" width="9.140625" style="86"/>
    <col min="13825" max="13825" width="4.140625" style="86" customWidth="1"/>
    <col min="13826" max="13826" width="45.28515625" style="86" customWidth="1"/>
    <col min="13827" max="13827" width="19.85546875" style="86" customWidth="1"/>
    <col min="13828" max="13828" width="19.42578125" style="86" customWidth="1"/>
    <col min="13829" max="14080" width="9.140625" style="86"/>
    <col min="14081" max="14081" width="4.140625" style="86" customWidth="1"/>
    <col min="14082" max="14082" width="45.28515625" style="86" customWidth="1"/>
    <col min="14083" max="14083" width="19.85546875" style="86" customWidth="1"/>
    <col min="14084" max="14084" width="19.42578125" style="86" customWidth="1"/>
    <col min="14085" max="14336" width="9.140625" style="86"/>
    <col min="14337" max="14337" width="4.140625" style="86" customWidth="1"/>
    <col min="14338" max="14338" width="45.28515625" style="86" customWidth="1"/>
    <col min="14339" max="14339" width="19.85546875" style="86" customWidth="1"/>
    <col min="14340" max="14340" width="19.42578125" style="86" customWidth="1"/>
    <col min="14341" max="14592" width="9.140625" style="86"/>
    <col min="14593" max="14593" width="4.140625" style="86" customWidth="1"/>
    <col min="14594" max="14594" width="45.28515625" style="86" customWidth="1"/>
    <col min="14595" max="14595" width="19.85546875" style="86" customWidth="1"/>
    <col min="14596" max="14596" width="19.42578125" style="86" customWidth="1"/>
    <col min="14597" max="14848" width="9.140625" style="86"/>
    <col min="14849" max="14849" width="4.140625" style="86" customWidth="1"/>
    <col min="14850" max="14850" width="45.28515625" style="86" customWidth="1"/>
    <col min="14851" max="14851" width="19.85546875" style="86" customWidth="1"/>
    <col min="14852" max="14852" width="19.42578125" style="86" customWidth="1"/>
    <col min="14853" max="15104" width="9.140625" style="86"/>
    <col min="15105" max="15105" width="4.140625" style="86" customWidth="1"/>
    <col min="15106" max="15106" width="45.28515625" style="86" customWidth="1"/>
    <col min="15107" max="15107" width="19.85546875" style="86" customWidth="1"/>
    <col min="15108" max="15108" width="19.42578125" style="86" customWidth="1"/>
    <col min="15109" max="15360" width="9.140625" style="86"/>
    <col min="15361" max="15361" width="4.140625" style="86" customWidth="1"/>
    <col min="15362" max="15362" width="45.28515625" style="86" customWidth="1"/>
    <col min="15363" max="15363" width="19.85546875" style="86" customWidth="1"/>
    <col min="15364" max="15364" width="19.42578125" style="86" customWidth="1"/>
    <col min="15365" max="15616" width="9.140625" style="86"/>
    <col min="15617" max="15617" width="4.140625" style="86" customWidth="1"/>
    <col min="15618" max="15618" width="45.28515625" style="86" customWidth="1"/>
    <col min="15619" max="15619" width="19.85546875" style="86" customWidth="1"/>
    <col min="15620" max="15620" width="19.42578125" style="86" customWidth="1"/>
    <col min="15621" max="15872" width="9.140625" style="86"/>
    <col min="15873" max="15873" width="4.140625" style="86" customWidth="1"/>
    <col min="15874" max="15874" width="45.28515625" style="86" customWidth="1"/>
    <col min="15875" max="15875" width="19.85546875" style="86" customWidth="1"/>
    <col min="15876" max="15876" width="19.42578125" style="86" customWidth="1"/>
    <col min="15877" max="16128" width="9.140625" style="86"/>
    <col min="16129" max="16129" width="4.140625" style="86" customWidth="1"/>
    <col min="16130" max="16130" width="45.28515625" style="86" customWidth="1"/>
    <col min="16131" max="16131" width="19.85546875" style="86" customWidth="1"/>
    <col min="16132" max="16132" width="19.42578125" style="86" customWidth="1"/>
    <col min="16133" max="16384" width="9.140625" style="86"/>
  </cols>
  <sheetData>
    <row r="1" spans="1:7" ht="13.5" thickBot="1" x14ac:dyDescent="0.25"/>
    <row r="2" spans="1:7" ht="15.75" x14ac:dyDescent="0.2">
      <c r="A2" s="384" t="s">
        <v>0</v>
      </c>
      <c r="B2" s="385"/>
      <c r="C2" s="130" t="s">
        <v>1</v>
      </c>
      <c r="D2" s="131" t="s">
        <v>32</v>
      </c>
      <c r="E2" s="89"/>
      <c r="F2" s="89"/>
      <c r="G2" s="90"/>
    </row>
    <row r="3" spans="1:7" ht="13.5" thickBot="1" x14ac:dyDescent="0.25">
      <c r="A3" s="386" t="s">
        <v>3</v>
      </c>
      <c r="B3" s="387"/>
      <c r="C3" s="91" t="s">
        <v>4</v>
      </c>
      <c r="D3" s="92">
        <v>5</v>
      </c>
      <c r="E3" s="90"/>
      <c r="F3" s="90"/>
      <c r="G3" s="90"/>
    </row>
    <row r="4" spans="1:7" ht="25.5" x14ac:dyDescent="0.2">
      <c r="A4" s="388" t="s">
        <v>355</v>
      </c>
      <c r="B4" s="389"/>
      <c r="C4" s="130" t="s">
        <v>356</v>
      </c>
      <c r="D4" s="131"/>
      <c r="E4" s="93"/>
      <c r="F4" s="94" t="s">
        <v>357</v>
      </c>
      <c r="G4" s="157" t="s">
        <v>354</v>
      </c>
    </row>
    <row r="5" spans="1:7" ht="13.5" thickBot="1" x14ac:dyDescent="0.25">
      <c r="A5" s="390" t="s">
        <v>16</v>
      </c>
      <c r="B5" s="391"/>
      <c r="C5" s="132" t="s">
        <v>13</v>
      </c>
      <c r="D5" s="133"/>
      <c r="E5" s="93"/>
      <c r="F5" s="97">
        <f>SUBTOTAL(9,F7:F12)</f>
        <v>0</v>
      </c>
      <c r="G5" s="159">
        <f>SUBTOTAL(9,G7:G12)</f>
        <v>6</v>
      </c>
    </row>
    <row r="6" spans="1:7" ht="39" thickBot="1" x14ac:dyDescent="0.25">
      <c r="A6" s="98" t="s">
        <v>5</v>
      </c>
      <c r="B6" s="99" t="s">
        <v>352</v>
      </c>
      <c r="C6" s="100" t="s">
        <v>34</v>
      </c>
      <c r="D6" s="101" t="s">
        <v>35</v>
      </c>
      <c r="E6" s="102" t="s">
        <v>353</v>
      </c>
      <c r="F6" s="128" t="s">
        <v>2</v>
      </c>
      <c r="G6" s="103" t="s">
        <v>354</v>
      </c>
    </row>
    <row r="7" spans="1:7" ht="38.25" x14ac:dyDescent="0.2">
      <c r="A7" s="299">
        <v>1</v>
      </c>
      <c r="B7" s="300" t="s">
        <v>36</v>
      </c>
      <c r="C7" s="134" t="s">
        <v>37</v>
      </c>
      <c r="D7" s="82"/>
      <c r="E7" s="135">
        <v>28</v>
      </c>
      <c r="F7" s="106">
        <f t="shared" ref="F7:F12" si="0">IFERROR((D7 * E7),"-")</f>
        <v>0</v>
      </c>
      <c r="G7" s="160">
        <f t="shared" ref="G7:G12" si="1">IF((OR(D7=0,D7="",NOT(ISNUMBER(D7))))=TRUE,1,0)</f>
        <v>1</v>
      </c>
    </row>
    <row r="8" spans="1:7" ht="25.5" x14ac:dyDescent="0.2">
      <c r="A8" s="305">
        <v>2</v>
      </c>
      <c r="B8" s="301" t="s">
        <v>68</v>
      </c>
      <c r="C8" s="136" t="s">
        <v>37</v>
      </c>
      <c r="D8" s="129"/>
      <c r="E8" s="113">
        <v>3</v>
      </c>
      <c r="F8" s="109">
        <f t="shared" si="0"/>
        <v>0</v>
      </c>
      <c r="G8" s="158">
        <f t="shared" si="1"/>
        <v>1</v>
      </c>
    </row>
    <row r="9" spans="1:7" ht="38.25" x14ac:dyDescent="0.2">
      <c r="A9" s="299">
        <v>3</v>
      </c>
      <c r="B9" s="301" t="s">
        <v>41</v>
      </c>
      <c r="C9" s="136" t="s">
        <v>37</v>
      </c>
      <c r="D9" s="129"/>
      <c r="E9" s="113">
        <v>28</v>
      </c>
      <c r="F9" s="109">
        <f t="shared" si="0"/>
        <v>0</v>
      </c>
      <c r="G9" s="158">
        <f t="shared" si="1"/>
        <v>1</v>
      </c>
    </row>
    <row r="10" spans="1:7" ht="25.5" x14ac:dyDescent="0.2">
      <c r="A10" s="305">
        <v>4</v>
      </c>
      <c r="B10" s="301" t="s">
        <v>66</v>
      </c>
      <c r="C10" s="112" t="s">
        <v>37</v>
      </c>
      <c r="D10" s="129"/>
      <c r="E10" s="113">
        <v>3</v>
      </c>
      <c r="F10" s="109">
        <f t="shared" si="0"/>
        <v>0</v>
      </c>
      <c r="G10" s="158">
        <f t="shared" si="1"/>
        <v>1</v>
      </c>
    </row>
    <row r="11" spans="1:7" ht="25.5" x14ac:dyDescent="0.2">
      <c r="A11" s="299">
        <v>5</v>
      </c>
      <c r="B11" s="301" t="s">
        <v>64</v>
      </c>
      <c r="C11" s="112" t="s">
        <v>37</v>
      </c>
      <c r="D11" s="84"/>
      <c r="E11" s="113">
        <v>3</v>
      </c>
      <c r="F11" s="109">
        <f t="shared" si="0"/>
        <v>0</v>
      </c>
      <c r="G11" s="158">
        <f t="shared" si="1"/>
        <v>1</v>
      </c>
    </row>
    <row r="12" spans="1:7" ht="26.25" thickBot="1" x14ac:dyDescent="0.25">
      <c r="A12" s="303">
        <v>6</v>
      </c>
      <c r="B12" s="304" t="s">
        <v>65</v>
      </c>
      <c r="C12" s="114" t="s">
        <v>37</v>
      </c>
      <c r="D12" s="85"/>
      <c r="E12" s="115">
        <v>1</v>
      </c>
      <c r="F12" s="116">
        <f t="shared" si="0"/>
        <v>0</v>
      </c>
      <c r="G12" s="161">
        <f t="shared" si="1"/>
        <v>1</v>
      </c>
    </row>
    <row r="13" spans="1:7" s="120" customFormat="1" ht="13.5" thickBot="1" x14ac:dyDescent="0.25">
      <c r="A13" s="117"/>
      <c r="B13" s="382" t="s">
        <v>67</v>
      </c>
      <c r="C13" s="383"/>
      <c r="D13" s="383"/>
      <c r="E13" s="383"/>
      <c r="F13" s="118">
        <f>SUBTOTAL(9,F7:F12)</f>
        <v>0</v>
      </c>
      <c r="G13" s="119"/>
    </row>
    <row r="14" spans="1:7" s="120" customFormat="1" x14ac:dyDescent="0.2">
      <c r="A14" s="121"/>
      <c r="B14" s="122"/>
    </row>
    <row r="15" spans="1:7" s="120" customFormat="1" x14ac:dyDescent="0.2">
      <c r="A15" s="121"/>
      <c r="B15" s="122"/>
    </row>
    <row r="16" spans="1:7" s="120" customFormat="1" x14ac:dyDescent="0.2">
      <c r="A16" s="121"/>
      <c r="B16" s="122"/>
    </row>
    <row r="17" spans="1:4" s="120" customFormat="1" x14ac:dyDescent="0.2">
      <c r="A17" s="121"/>
      <c r="B17" s="122"/>
    </row>
    <row r="18" spans="1:4" s="120" customFormat="1" x14ac:dyDescent="0.2">
      <c r="A18" s="121"/>
      <c r="B18" s="122"/>
    </row>
    <row r="19" spans="1:4" s="120" customFormat="1" x14ac:dyDescent="0.2">
      <c r="A19" s="122"/>
      <c r="B19" s="122"/>
    </row>
    <row r="20" spans="1:4" s="120" customFormat="1" x14ac:dyDescent="0.2">
      <c r="A20" s="122"/>
      <c r="B20" s="122"/>
    </row>
    <row r="21" spans="1:4" s="120" customFormat="1" x14ac:dyDescent="0.2">
      <c r="A21" s="122"/>
      <c r="B21" s="122"/>
      <c r="C21" s="122"/>
    </row>
    <row r="22" spans="1:4" x14ac:dyDescent="0.2">
      <c r="A22" s="123"/>
      <c r="B22" s="123"/>
      <c r="C22" s="123"/>
    </row>
    <row r="23" spans="1:4" x14ac:dyDescent="0.2">
      <c r="A23" s="123"/>
      <c r="B23" s="123"/>
      <c r="C23" s="123"/>
    </row>
    <row r="24" spans="1:4" x14ac:dyDescent="0.2">
      <c r="A24" s="123"/>
      <c r="B24" s="123"/>
      <c r="C24" s="123"/>
    </row>
    <row r="25" spans="1:4" x14ac:dyDescent="0.2">
      <c r="A25" s="123"/>
      <c r="B25" s="123"/>
      <c r="C25" s="123"/>
    </row>
    <row r="26" spans="1:4" x14ac:dyDescent="0.2">
      <c r="A26" s="123"/>
      <c r="B26" s="123"/>
      <c r="C26" s="123"/>
    </row>
    <row r="27" spans="1:4" x14ac:dyDescent="0.2">
      <c r="A27" s="123"/>
      <c r="B27" s="123"/>
      <c r="C27" s="123"/>
    </row>
    <row r="28" spans="1:4" x14ac:dyDescent="0.2">
      <c r="A28" s="123"/>
      <c r="B28" s="123"/>
      <c r="C28" s="123"/>
    </row>
    <row r="29" spans="1:4" x14ac:dyDescent="0.2">
      <c r="A29" s="123"/>
      <c r="B29" s="123"/>
      <c r="C29" s="123"/>
    </row>
    <row r="30" spans="1:4" x14ac:dyDescent="0.2">
      <c r="A30" s="123"/>
      <c r="B30" s="123"/>
      <c r="C30" s="123"/>
      <c r="D30" s="124"/>
    </row>
    <row r="31" spans="1:4" x14ac:dyDescent="0.2">
      <c r="A31" s="123"/>
      <c r="B31" s="123"/>
      <c r="C31" s="123"/>
      <c r="D31" s="124"/>
    </row>
    <row r="32" spans="1:4" x14ac:dyDescent="0.2">
      <c r="A32" s="123"/>
      <c r="B32" s="123"/>
      <c r="C32" s="123"/>
      <c r="D32" s="124"/>
    </row>
    <row r="33" spans="1:4" x14ac:dyDescent="0.2">
      <c r="A33" s="123"/>
      <c r="B33" s="123"/>
      <c r="C33" s="123"/>
      <c r="D33" s="124"/>
    </row>
    <row r="34" spans="1:4" x14ac:dyDescent="0.2">
      <c r="A34" s="123"/>
      <c r="B34" s="123"/>
      <c r="C34" s="123"/>
      <c r="D34" s="124"/>
    </row>
    <row r="35" spans="1:4" x14ac:dyDescent="0.2">
      <c r="A35" s="123"/>
      <c r="B35" s="123"/>
      <c r="C35" s="123"/>
      <c r="D35" s="124"/>
    </row>
    <row r="36" spans="1:4" x14ac:dyDescent="0.2">
      <c r="A36" s="123"/>
      <c r="B36" s="123"/>
      <c r="C36" s="123"/>
      <c r="D36" s="124"/>
    </row>
    <row r="37" spans="1:4" x14ac:dyDescent="0.2">
      <c r="A37" s="123"/>
      <c r="B37" s="123"/>
      <c r="C37" s="123"/>
      <c r="D37" s="124"/>
    </row>
    <row r="38" spans="1:4" x14ac:dyDescent="0.2">
      <c r="A38" s="123"/>
      <c r="B38" s="123"/>
      <c r="C38" s="123"/>
      <c r="D38" s="124"/>
    </row>
    <row r="39" spans="1:4" x14ac:dyDescent="0.2">
      <c r="A39" s="123"/>
      <c r="B39" s="123"/>
      <c r="C39" s="123"/>
      <c r="D39" s="124"/>
    </row>
    <row r="40" spans="1:4" x14ac:dyDescent="0.2">
      <c r="A40" s="123"/>
      <c r="B40" s="123"/>
      <c r="C40" s="123"/>
      <c r="D40" s="124"/>
    </row>
    <row r="41" spans="1:4" x14ac:dyDescent="0.2">
      <c r="A41" s="123"/>
      <c r="B41" s="123"/>
      <c r="C41" s="123"/>
      <c r="D41" s="124"/>
    </row>
    <row r="42" spans="1:4" x14ac:dyDescent="0.2">
      <c r="A42" s="123"/>
      <c r="B42" s="123"/>
      <c r="C42" s="123"/>
      <c r="D42" s="124"/>
    </row>
    <row r="43" spans="1:4" x14ac:dyDescent="0.2">
      <c r="A43" s="123"/>
      <c r="B43" s="123"/>
      <c r="C43" s="123"/>
      <c r="D43" s="124"/>
    </row>
    <row r="44" spans="1:4" x14ac:dyDescent="0.2">
      <c r="A44" s="123"/>
      <c r="B44" s="123"/>
      <c r="C44" s="123"/>
      <c r="D44" s="124"/>
    </row>
    <row r="45" spans="1:4" x14ac:dyDescent="0.2">
      <c r="A45" s="123"/>
      <c r="B45" s="123"/>
      <c r="C45" s="123"/>
      <c r="D45" s="124"/>
    </row>
    <row r="46" spans="1:4" x14ac:dyDescent="0.2">
      <c r="A46" s="123"/>
      <c r="B46" s="123"/>
      <c r="C46" s="123"/>
      <c r="D46" s="124"/>
    </row>
    <row r="47" spans="1:4" x14ac:dyDescent="0.2">
      <c r="A47" s="123"/>
      <c r="B47" s="123"/>
      <c r="C47" s="123"/>
      <c r="D47" s="124"/>
    </row>
    <row r="48" spans="1:4" x14ac:dyDescent="0.2">
      <c r="A48" s="123"/>
      <c r="B48" s="123"/>
      <c r="C48" s="123"/>
      <c r="D48" s="125"/>
    </row>
    <row r="49" spans="1:4" x14ac:dyDescent="0.2">
      <c r="A49" s="123"/>
      <c r="B49" s="123"/>
      <c r="C49" s="123"/>
      <c r="D49" s="126"/>
    </row>
    <row r="50" spans="1:4" x14ac:dyDescent="0.2">
      <c r="A50" s="123"/>
      <c r="B50" s="123"/>
      <c r="C50" s="123"/>
      <c r="D50" s="125"/>
    </row>
    <row r="51" spans="1:4" x14ac:dyDescent="0.2">
      <c r="A51" s="123"/>
      <c r="B51" s="123"/>
      <c r="C51" s="123"/>
      <c r="D51" s="125"/>
    </row>
    <row r="52" spans="1:4" x14ac:dyDescent="0.2">
      <c r="A52" s="123"/>
      <c r="B52" s="123"/>
      <c r="C52" s="123"/>
      <c r="D52" s="125"/>
    </row>
    <row r="53" spans="1:4" x14ac:dyDescent="0.2">
      <c r="A53" s="123"/>
      <c r="B53" s="123"/>
      <c r="C53" s="123"/>
      <c r="D53" s="125"/>
    </row>
    <row r="54" spans="1:4" x14ac:dyDescent="0.2">
      <c r="A54" s="123"/>
      <c r="B54" s="123"/>
      <c r="C54" s="123"/>
      <c r="D54" s="127"/>
    </row>
    <row r="55" spans="1:4" x14ac:dyDescent="0.2">
      <c r="A55" s="123"/>
      <c r="B55" s="123"/>
      <c r="C55" s="123"/>
      <c r="D55" s="123"/>
    </row>
    <row r="56" spans="1:4" x14ac:dyDescent="0.2">
      <c r="A56" s="123"/>
      <c r="B56" s="123"/>
      <c r="C56" s="123"/>
      <c r="D56" s="123"/>
    </row>
    <row r="57" spans="1:4" x14ac:dyDescent="0.2">
      <c r="A57" s="123"/>
      <c r="B57" s="123"/>
      <c r="C57" s="123"/>
      <c r="D57" s="123"/>
    </row>
    <row r="58" spans="1:4" x14ac:dyDescent="0.2">
      <c r="A58" s="123"/>
      <c r="B58" s="123"/>
      <c r="C58" s="123"/>
      <c r="D58" s="123"/>
    </row>
    <row r="59" spans="1:4" x14ac:dyDescent="0.2">
      <c r="A59" s="123"/>
      <c r="B59" s="123"/>
      <c r="C59" s="123"/>
      <c r="D59" s="123"/>
    </row>
    <row r="60" spans="1:4" x14ac:dyDescent="0.2">
      <c r="A60" s="123"/>
      <c r="B60" s="123"/>
      <c r="C60" s="123"/>
      <c r="D60" s="123"/>
    </row>
    <row r="61" spans="1:4" x14ac:dyDescent="0.2">
      <c r="A61" s="123"/>
      <c r="B61" s="123"/>
      <c r="C61" s="123"/>
      <c r="D61" s="123"/>
    </row>
    <row r="62" spans="1:4" x14ac:dyDescent="0.2">
      <c r="A62" s="123"/>
      <c r="B62" s="123"/>
      <c r="C62" s="123"/>
      <c r="D62" s="123"/>
    </row>
    <row r="63" spans="1:4" x14ac:dyDescent="0.2">
      <c r="A63" s="123"/>
      <c r="B63" s="123"/>
      <c r="C63" s="123"/>
      <c r="D63" s="123"/>
    </row>
    <row r="64" spans="1:4" x14ac:dyDescent="0.2">
      <c r="A64" s="123"/>
      <c r="B64" s="123"/>
      <c r="C64" s="123"/>
      <c r="D64" s="123"/>
    </row>
    <row r="65" spans="1:4" x14ac:dyDescent="0.2">
      <c r="A65" s="123"/>
      <c r="B65" s="123"/>
      <c r="C65" s="123"/>
      <c r="D65" s="123"/>
    </row>
    <row r="66" spans="1:4" x14ac:dyDescent="0.2">
      <c r="A66" s="123"/>
      <c r="B66" s="123"/>
      <c r="C66" s="123"/>
      <c r="D66" s="123"/>
    </row>
    <row r="67" spans="1:4" x14ac:dyDescent="0.2">
      <c r="A67" s="123"/>
      <c r="B67" s="123"/>
      <c r="C67" s="123"/>
      <c r="D67" s="123"/>
    </row>
    <row r="68" spans="1:4" x14ac:dyDescent="0.2">
      <c r="A68" s="123"/>
      <c r="B68" s="123"/>
      <c r="C68" s="123"/>
      <c r="D68" s="123"/>
    </row>
    <row r="69" spans="1:4" x14ac:dyDescent="0.2">
      <c r="A69" s="123"/>
      <c r="B69" s="123"/>
      <c r="C69" s="123"/>
      <c r="D69" s="123"/>
    </row>
    <row r="70" spans="1:4" x14ac:dyDescent="0.2">
      <c r="A70" s="123"/>
      <c r="B70" s="123"/>
      <c r="C70" s="123"/>
      <c r="D70" s="123"/>
    </row>
    <row r="71" spans="1:4" x14ac:dyDescent="0.2">
      <c r="A71" s="123"/>
      <c r="B71" s="123"/>
      <c r="C71" s="123"/>
      <c r="D71" s="123"/>
    </row>
    <row r="72" spans="1:4" x14ac:dyDescent="0.2">
      <c r="A72" s="123"/>
      <c r="B72" s="123"/>
      <c r="C72" s="123"/>
      <c r="D72" s="123"/>
    </row>
    <row r="73" spans="1:4" x14ac:dyDescent="0.2">
      <c r="A73" s="123"/>
      <c r="B73" s="123"/>
      <c r="C73" s="123"/>
      <c r="D73" s="123"/>
    </row>
    <row r="74" spans="1:4" x14ac:dyDescent="0.2">
      <c r="A74" s="123"/>
      <c r="B74" s="123"/>
      <c r="C74" s="123"/>
      <c r="D74" s="123"/>
    </row>
    <row r="75" spans="1:4" x14ac:dyDescent="0.2">
      <c r="A75" s="123"/>
      <c r="B75" s="123"/>
      <c r="C75" s="123"/>
      <c r="D75" s="123"/>
    </row>
    <row r="76" spans="1:4" x14ac:dyDescent="0.2">
      <c r="A76" s="123"/>
      <c r="B76" s="123"/>
      <c r="C76" s="123"/>
      <c r="D76" s="123"/>
    </row>
    <row r="77" spans="1:4" x14ac:dyDescent="0.2">
      <c r="A77" s="123"/>
      <c r="B77" s="123"/>
      <c r="C77" s="123"/>
      <c r="D77" s="123"/>
    </row>
    <row r="78" spans="1:4" x14ac:dyDescent="0.2">
      <c r="A78" s="123"/>
      <c r="B78" s="123"/>
      <c r="C78" s="123"/>
      <c r="D78" s="123"/>
    </row>
    <row r="79" spans="1:4" x14ac:dyDescent="0.2">
      <c r="A79" s="123"/>
      <c r="B79" s="123"/>
      <c r="C79" s="123"/>
      <c r="D79" s="123"/>
    </row>
    <row r="80" spans="1:4" x14ac:dyDescent="0.2">
      <c r="A80" s="123"/>
      <c r="B80" s="123"/>
      <c r="C80" s="123"/>
      <c r="D80" s="123"/>
    </row>
    <row r="81" spans="1:4" x14ac:dyDescent="0.2">
      <c r="A81" s="123"/>
      <c r="B81" s="123"/>
      <c r="C81" s="123"/>
      <c r="D81" s="123"/>
    </row>
    <row r="82" spans="1:4" x14ac:dyDescent="0.2">
      <c r="A82" s="123"/>
      <c r="B82" s="123"/>
      <c r="C82" s="123"/>
      <c r="D82" s="123"/>
    </row>
    <row r="83" spans="1:4" x14ac:dyDescent="0.2">
      <c r="A83" s="123"/>
      <c r="B83" s="123"/>
      <c r="C83" s="123"/>
      <c r="D83" s="123"/>
    </row>
    <row r="84" spans="1:4" x14ac:dyDescent="0.2">
      <c r="A84" s="123"/>
      <c r="B84" s="123"/>
      <c r="C84" s="123"/>
      <c r="D84" s="123"/>
    </row>
    <row r="85" spans="1:4" x14ac:dyDescent="0.2">
      <c r="A85" s="123"/>
      <c r="B85" s="123"/>
      <c r="C85" s="123"/>
      <c r="D85" s="123"/>
    </row>
    <row r="86" spans="1:4" x14ac:dyDescent="0.2">
      <c r="A86" s="123"/>
      <c r="B86" s="123"/>
      <c r="C86" s="123"/>
      <c r="D86" s="123"/>
    </row>
    <row r="87" spans="1:4" x14ac:dyDescent="0.2">
      <c r="A87" s="123"/>
      <c r="B87" s="123"/>
      <c r="C87" s="123"/>
      <c r="D87" s="123"/>
    </row>
    <row r="88" spans="1:4" x14ac:dyDescent="0.2">
      <c r="A88" s="123"/>
      <c r="B88" s="123"/>
      <c r="C88" s="123"/>
      <c r="D88" s="123"/>
    </row>
    <row r="89" spans="1:4" x14ac:dyDescent="0.2">
      <c r="A89" s="123"/>
      <c r="B89" s="123"/>
      <c r="C89" s="123"/>
      <c r="D89" s="123"/>
    </row>
    <row r="90" spans="1:4" x14ac:dyDescent="0.2">
      <c r="A90" s="123"/>
      <c r="B90" s="123"/>
      <c r="C90" s="123"/>
      <c r="D90" s="123"/>
    </row>
    <row r="91" spans="1:4" x14ac:dyDescent="0.2">
      <c r="A91" s="123"/>
      <c r="B91" s="123"/>
      <c r="C91" s="123"/>
      <c r="D91" s="123"/>
    </row>
    <row r="92" spans="1:4" x14ac:dyDescent="0.2">
      <c r="A92" s="123"/>
      <c r="B92" s="123"/>
      <c r="C92" s="123"/>
      <c r="D92" s="123"/>
    </row>
    <row r="93" spans="1:4" x14ac:dyDescent="0.2">
      <c r="A93" s="123"/>
      <c r="B93" s="123"/>
      <c r="C93" s="123"/>
      <c r="D93" s="123"/>
    </row>
    <row r="94" spans="1:4" x14ac:dyDescent="0.2">
      <c r="A94" s="123"/>
      <c r="B94" s="123"/>
      <c r="C94" s="123"/>
      <c r="D94" s="123"/>
    </row>
    <row r="95" spans="1:4" x14ac:dyDescent="0.2">
      <c r="A95" s="123"/>
      <c r="B95" s="123"/>
      <c r="C95" s="123"/>
      <c r="D95" s="123"/>
    </row>
    <row r="96" spans="1:4" x14ac:dyDescent="0.2">
      <c r="A96" s="123"/>
      <c r="B96" s="123"/>
      <c r="C96" s="123"/>
      <c r="D96" s="123"/>
    </row>
    <row r="97" spans="1:4" x14ac:dyDescent="0.2">
      <c r="A97" s="123"/>
      <c r="B97" s="123"/>
      <c r="C97" s="123"/>
      <c r="D97" s="123"/>
    </row>
    <row r="98" spans="1:4" x14ac:dyDescent="0.2">
      <c r="A98" s="123"/>
      <c r="B98" s="123"/>
      <c r="C98" s="123"/>
      <c r="D98" s="123"/>
    </row>
    <row r="99" spans="1:4" x14ac:dyDescent="0.2">
      <c r="A99" s="123"/>
      <c r="B99" s="123"/>
      <c r="C99" s="123"/>
      <c r="D99" s="123"/>
    </row>
    <row r="100" spans="1:4" x14ac:dyDescent="0.2">
      <c r="A100" s="123"/>
      <c r="B100" s="123"/>
      <c r="C100" s="123"/>
      <c r="D100" s="123"/>
    </row>
    <row r="101" spans="1:4" x14ac:dyDescent="0.2">
      <c r="A101" s="123"/>
      <c r="B101" s="123"/>
      <c r="C101" s="123"/>
      <c r="D101" s="123"/>
    </row>
    <row r="102" spans="1:4" x14ac:dyDescent="0.2">
      <c r="A102" s="123"/>
      <c r="B102" s="123"/>
      <c r="C102" s="123"/>
      <c r="D102" s="123"/>
    </row>
    <row r="103" spans="1:4" x14ac:dyDescent="0.2">
      <c r="A103" s="123"/>
      <c r="B103" s="123"/>
      <c r="C103" s="123"/>
      <c r="D103" s="123"/>
    </row>
    <row r="104" spans="1:4" x14ac:dyDescent="0.2">
      <c r="A104" s="123"/>
      <c r="B104" s="123"/>
      <c r="C104" s="123"/>
      <c r="D104" s="123"/>
    </row>
    <row r="105" spans="1:4" x14ac:dyDescent="0.2">
      <c r="A105" s="123"/>
      <c r="B105" s="123"/>
      <c r="C105" s="123"/>
      <c r="D105" s="123"/>
    </row>
    <row r="106" spans="1:4" x14ac:dyDescent="0.2">
      <c r="A106" s="123"/>
      <c r="B106" s="123"/>
      <c r="C106" s="123"/>
      <c r="D106" s="123"/>
    </row>
    <row r="107" spans="1:4" x14ac:dyDescent="0.2">
      <c r="A107" s="123"/>
      <c r="B107" s="123"/>
      <c r="C107" s="123"/>
      <c r="D107" s="123"/>
    </row>
    <row r="108" spans="1:4" x14ac:dyDescent="0.2">
      <c r="A108" s="123"/>
      <c r="B108" s="123"/>
      <c r="C108" s="123"/>
      <c r="D108" s="123"/>
    </row>
    <row r="109" spans="1:4" x14ac:dyDescent="0.2">
      <c r="A109" s="123"/>
      <c r="B109" s="123"/>
      <c r="C109" s="123"/>
      <c r="D109" s="123"/>
    </row>
    <row r="110" spans="1:4" x14ac:dyDescent="0.2">
      <c r="A110" s="123"/>
      <c r="B110" s="123"/>
      <c r="C110" s="123"/>
      <c r="D110" s="123"/>
    </row>
    <row r="111" spans="1:4" x14ac:dyDescent="0.2">
      <c r="A111" s="123"/>
      <c r="B111" s="123"/>
      <c r="C111" s="123"/>
      <c r="D111" s="123"/>
    </row>
    <row r="112" spans="1:4" x14ac:dyDescent="0.2">
      <c r="A112" s="123"/>
      <c r="B112" s="123"/>
      <c r="C112" s="123"/>
      <c r="D112" s="123"/>
    </row>
    <row r="113" spans="1:4" x14ac:dyDescent="0.2">
      <c r="A113" s="123"/>
      <c r="B113" s="123"/>
      <c r="C113" s="123"/>
      <c r="D113" s="123"/>
    </row>
    <row r="114" spans="1:4" x14ac:dyDescent="0.2">
      <c r="A114" s="123"/>
      <c r="B114" s="123"/>
      <c r="C114" s="123"/>
      <c r="D114" s="123"/>
    </row>
    <row r="115" spans="1:4" x14ac:dyDescent="0.2">
      <c r="A115" s="123"/>
      <c r="B115" s="123"/>
      <c r="C115" s="123"/>
      <c r="D115" s="123"/>
    </row>
    <row r="116" spans="1:4" x14ac:dyDescent="0.2">
      <c r="A116" s="123"/>
      <c r="B116" s="123"/>
      <c r="C116" s="123"/>
      <c r="D116" s="123"/>
    </row>
    <row r="117" spans="1:4" x14ac:dyDescent="0.2">
      <c r="A117" s="123"/>
      <c r="B117" s="123"/>
      <c r="C117" s="123"/>
      <c r="D117" s="123"/>
    </row>
    <row r="118" spans="1:4" x14ac:dyDescent="0.2">
      <c r="A118" s="123"/>
      <c r="B118" s="123"/>
      <c r="C118" s="123"/>
      <c r="D118" s="123"/>
    </row>
    <row r="119" spans="1:4" x14ac:dyDescent="0.2">
      <c r="A119" s="123"/>
      <c r="B119" s="123"/>
      <c r="C119" s="123"/>
      <c r="D119" s="123"/>
    </row>
    <row r="120" spans="1:4" x14ac:dyDescent="0.2">
      <c r="A120" s="123"/>
      <c r="B120" s="123"/>
      <c r="C120" s="123"/>
      <c r="D120" s="123"/>
    </row>
    <row r="121" spans="1:4" x14ac:dyDescent="0.2">
      <c r="A121" s="123"/>
      <c r="B121" s="123"/>
      <c r="C121" s="123"/>
      <c r="D121" s="123"/>
    </row>
    <row r="122" spans="1:4" x14ac:dyDescent="0.2">
      <c r="A122" s="123"/>
      <c r="B122" s="123"/>
      <c r="C122" s="123"/>
      <c r="D122" s="123"/>
    </row>
    <row r="123" spans="1:4" x14ac:dyDescent="0.2">
      <c r="A123" s="123"/>
      <c r="B123" s="123"/>
      <c r="C123" s="123"/>
      <c r="D123" s="123"/>
    </row>
    <row r="124" spans="1:4" x14ac:dyDescent="0.2">
      <c r="A124" s="123"/>
      <c r="B124" s="123"/>
      <c r="C124" s="123"/>
      <c r="D124" s="123"/>
    </row>
    <row r="125" spans="1:4" x14ac:dyDescent="0.2">
      <c r="A125" s="123"/>
      <c r="B125" s="123"/>
      <c r="C125" s="123"/>
      <c r="D125" s="123"/>
    </row>
    <row r="126" spans="1:4" x14ac:dyDescent="0.2">
      <c r="A126" s="123"/>
      <c r="B126" s="123"/>
      <c r="C126" s="123"/>
      <c r="D126" s="123"/>
    </row>
    <row r="127" spans="1:4" x14ac:dyDescent="0.2">
      <c r="A127" s="123"/>
      <c r="B127" s="123"/>
      <c r="C127" s="123"/>
      <c r="D127" s="123"/>
    </row>
    <row r="128" spans="1:4" x14ac:dyDescent="0.2">
      <c r="A128" s="123"/>
      <c r="B128" s="123"/>
      <c r="C128" s="123"/>
      <c r="D128" s="123"/>
    </row>
    <row r="129" spans="1:4" x14ac:dyDescent="0.2">
      <c r="A129" s="123"/>
      <c r="B129" s="123"/>
      <c r="C129" s="123"/>
      <c r="D129" s="123"/>
    </row>
    <row r="130" spans="1:4" x14ac:dyDescent="0.2">
      <c r="A130" s="123"/>
      <c r="B130" s="123"/>
      <c r="C130" s="123"/>
      <c r="D130" s="123"/>
    </row>
    <row r="131" spans="1:4" x14ac:dyDescent="0.2">
      <c r="A131" s="123"/>
      <c r="B131" s="123"/>
      <c r="C131" s="123"/>
      <c r="D131" s="123"/>
    </row>
    <row r="132" spans="1:4" x14ac:dyDescent="0.2">
      <c r="A132" s="123"/>
      <c r="B132" s="123"/>
      <c r="C132" s="123"/>
      <c r="D132" s="123"/>
    </row>
    <row r="133" spans="1:4" x14ac:dyDescent="0.2">
      <c r="A133" s="123"/>
      <c r="B133" s="123"/>
      <c r="C133" s="123"/>
      <c r="D133" s="123"/>
    </row>
    <row r="134" spans="1:4" x14ac:dyDescent="0.2">
      <c r="A134" s="123"/>
      <c r="B134" s="123"/>
      <c r="C134" s="123"/>
      <c r="D134" s="123"/>
    </row>
    <row r="135" spans="1:4" x14ac:dyDescent="0.2">
      <c r="A135" s="123"/>
      <c r="B135" s="123"/>
      <c r="C135" s="123"/>
      <c r="D135" s="123"/>
    </row>
    <row r="136" spans="1:4" x14ac:dyDescent="0.2">
      <c r="A136" s="123"/>
      <c r="B136" s="123"/>
      <c r="C136" s="123"/>
      <c r="D136" s="123"/>
    </row>
    <row r="137" spans="1:4" x14ac:dyDescent="0.2">
      <c r="A137" s="123"/>
      <c r="B137" s="123"/>
      <c r="C137" s="123"/>
      <c r="D137" s="123"/>
    </row>
    <row r="138" spans="1:4" x14ac:dyDescent="0.2">
      <c r="A138" s="123"/>
      <c r="B138" s="123"/>
      <c r="C138" s="123"/>
      <c r="D138" s="123"/>
    </row>
    <row r="139" spans="1:4" x14ac:dyDescent="0.2">
      <c r="A139" s="123"/>
      <c r="B139" s="123"/>
      <c r="C139" s="123"/>
      <c r="D139" s="123"/>
    </row>
    <row r="140" spans="1:4" x14ac:dyDescent="0.2">
      <c r="A140" s="123"/>
      <c r="B140" s="123"/>
      <c r="C140" s="123"/>
      <c r="D140" s="123"/>
    </row>
    <row r="141" spans="1:4" x14ac:dyDescent="0.2">
      <c r="A141" s="123"/>
      <c r="B141" s="123"/>
      <c r="C141" s="123"/>
      <c r="D141" s="123"/>
    </row>
    <row r="142" spans="1:4" x14ac:dyDescent="0.2">
      <c r="A142" s="123"/>
      <c r="B142" s="123"/>
      <c r="C142" s="123"/>
      <c r="D142" s="123"/>
    </row>
    <row r="143" spans="1:4" x14ac:dyDescent="0.2">
      <c r="A143" s="123"/>
      <c r="B143" s="123"/>
      <c r="C143" s="123"/>
      <c r="D143" s="123"/>
    </row>
    <row r="144" spans="1:4" x14ac:dyDescent="0.2">
      <c r="A144" s="123"/>
      <c r="B144" s="123"/>
      <c r="C144" s="123"/>
      <c r="D144" s="123"/>
    </row>
    <row r="145" spans="1:4" x14ac:dyDescent="0.2">
      <c r="A145" s="123"/>
      <c r="B145" s="123"/>
      <c r="C145" s="123"/>
      <c r="D145" s="123"/>
    </row>
    <row r="146" spans="1:4" x14ac:dyDescent="0.2">
      <c r="A146" s="123"/>
      <c r="B146" s="123"/>
      <c r="C146" s="123"/>
      <c r="D146" s="123"/>
    </row>
    <row r="147" spans="1:4" x14ac:dyDescent="0.2">
      <c r="A147" s="123"/>
      <c r="B147" s="123"/>
      <c r="C147" s="123"/>
      <c r="D147" s="123"/>
    </row>
    <row r="148" spans="1:4" x14ac:dyDescent="0.2">
      <c r="A148" s="123"/>
      <c r="B148" s="123"/>
      <c r="C148" s="123"/>
      <c r="D148" s="123"/>
    </row>
    <row r="149" spans="1:4" x14ac:dyDescent="0.2">
      <c r="A149" s="123"/>
      <c r="B149" s="123"/>
      <c r="C149" s="123"/>
      <c r="D149" s="123"/>
    </row>
    <row r="150" spans="1:4" x14ac:dyDescent="0.2">
      <c r="A150" s="123"/>
      <c r="B150" s="123"/>
      <c r="C150" s="123"/>
      <c r="D150" s="123"/>
    </row>
    <row r="151" spans="1:4" x14ac:dyDescent="0.2">
      <c r="A151" s="123"/>
      <c r="B151" s="123"/>
      <c r="C151" s="123"/>
      <c r="D151" s="123"/>
    </row>
    <row r="152" spans="1:4" x14ac:dyDescent="0.2">
      <c r="A152" s="123"/>
      <c r="B152" s="123"/>
      <c r="C152" s="123"/>
      <c r="D152" s="123"/>
    </row>
    <row r="153" spans="1:4" x14ac:dyDescent="0.2">
      <c r="A153" s="123"/>
      <c r="B153" s="123"/>
      <c r="C153" s="123"/>
      <c r="D153" s="123"/>
    </row>
    <row r="154" spans="1:4" x14ac:dyDescent="0.2">
      <c r="A154" s="123"/>
      <c r="B154" s="123"/>
      <c r="C154" s="123"/>
      <c r="D154" s="123"/>
    </row>
    <row r="155" spans="1:4" x14ac:dyDescent="0.2">
      <c r="A155" s="123"/>
      <c r="B155" s="123"/>
      <c r="C155" s="123"/>
      <c r="D155" s="123"/>
    </row>
    <row r="156" spans="1:4" x14ac:dyDescent="0.2">
      <c r="A156" s="123"/>
      <c r="B156" s="123"/>
      <c r="C156" s="123"/>
      <c r="D156" s="123"/>
    </row>
    <row r="157" spans="1:4" x14ac:dyDescent="0.2">
      <c r="A157" s="123"/>
      <c r="B157" s="123"/>
      <c r="C157" s="123"/>
      <c r="D157" s="123"/>
    </row>
    <row r="158" spans="1:4" x14ac:dyDescent="0.2">
      <c r="A158" s="123"/>
      <c r="B158" s="123"/>
      <c r="C158" s="123"/>
      <c r="D158" s="123"/>
    </row>
    <row r="159" spans="1:4" x14ac:dyDescent="0.2">
      <c r="A159" s="123"/>
      <c r="B159" s="123"/>
      <c r="C159" s="123"/>
      <c r="D159" s="123"/>
    </row>
    <row r="160" spans="1:4" x14ac:dyDescent="0.2">
      <c r="A160" s="123"/>
      <c r="B160" s="123"/>
      <c r="C160" s="123"/>
      <c r="D160" s="123"/>
    </row>
    <row r="161" spans="1:4" x14ac:dyDescent="0.2">
      <c r="A161" s="123"/>
      <c r="B161" s="123"/>
      <c r="C161" s="123"/>
      <c r="D161" s="123"/>
    </row>
    <row r="162" spans="1:4" x14ac:dyDescent="0.2">
      <c r="A162" s="123"/>
      <c r="B162" s="123"/>
      <c r="C162" s="123"/>
      <c r="D162" s="123"/>
    </row>
    <row r="163" spans="1:4" x14ac:dyDescent="0.2">
      <c r="A163" s="123"/>
      <c r="B163" s="123"/>
      <c r="C163" s="123"/>
      <c r="D163" s="123"/>
    </row>
    <row r="164" spans="1:4" x14ac:dyDescent="0.2">
      <c r="A164" s="123"/>
      <c r="B164" s="123"/>
      <c r="C164" s="123"/>
      <c r="D164" s="123"/>
    </row>
    <row r="165" spans="1:4" x14ac:dyDescent="0.2">
      <c r="A165" s="123"/>
      <c r="B165" s="123"/>
      <c r="C165" s="123"/>
      <c r="D165" s="123"/>
    </row>
    <row r="166" spans="1:4" x14ac:dyDescent="0.2">
      <c r="A166" s="123"/>
      <c r="B166" s="123"/>
      <c r="C166" s="123"/>
      <c r="D166" s="123"/>
    </row>
    <row r="167" spans="1:4" x14ac:dyDescent="0.2">
      <c r="A167" s="123"/>
      <c r="B167" s="123"/>
      <c r="C167" s="123"/>
      <c r="D167" s="123"/>
    </row>
    <row r="168" spans="1:4" x14ac:dyDescent="0.2">
      <c r="A168" s="123"/>
      <c r="B168" s="123"/>
      <c r="C168" s="123"/>
      <c r="D168" s="123"/>
    </row>
    <row r="169" spans="1:4" x14ac:dyDescent="0.2">
      <c r="A169" s="123"/>
      <c r="B169" s="123"/>
      <c r="C169" s="123"/>
      <c r="D169" s="123"/>
    </row>
    <row r="170" spans="1:4" x14ac:dyDescent="0.2">
      <c r="A170" s="123"/>
      <c r="B170" s="123"/>
      <c r="C170" s="123"/>
      <c r="D170" s="123"/>
    </row>
    <row r="171" spans="1:4" x14ac:dyDescent="0.2">
      <c r="A171" s="123"/>
      <c r="B171" s="123"/>
      <c r="C171" s="123"/>
      <c r="D171" s="123"/>
    </row>
    <row r="172" spans="1:4" x14ac:dyDescent="0.2">
      <c r="A172" s="123"/>
      <c r="B172" s="123"/>
      <c r="C172" s="123"/>
      <c r="D172" s="123"/>
    </row>
    <row r="173" spans="1:4" x14ac:dyDescent="0.2">
      <c r="A173" s="123"/>
      <c r="B173" s="123"/>
      <c r="C173" s="123"/>
      <c r="D173" s="123"/>
    </row>
    <row r="174" spans="1:4" x14ac:dyDescent="0.2">
      <c r="A174" s="123"/>
      <c r="B174" s="123"/>
      <c r="C174" s="123"/>
      <c r="D174" s="123"/>
    </row>
    <row r="175" spans="1:4" x14ac:dyDescent="0.2">
      <c r="A175" s="123"/>
      <c r="B175" s="123"/>
      <c r="C175" s="123"/>
      <c r="D175" s="123"/>
    </row>
    <row r="176" spans="1:4" x14ac:dyDescent="0.2">
      <c r="A176" s="123"/>
      <c r="B176" s="123"/>
      <c r="C176" s="123"/>
      <c r="D176" s="123"/>
    </row>
  </sheetData>
  <sheetProtection algorithmName="SHA-512" hashValue="0vbA0gxcb+T1GrjrjQC9fHalJJpEDpPNnNYGq/INTdYYg3fZKXx4FppA01cOYxkelY29cgGn7iMRAAmyryAnJQ==" saltValue="BaEMvrqBlDgHReUYEW6yyA==" spinCount="100000" sheet="1" objects="1" scenarios="1" autoFilter="0"/>
  <mergeCells count="5">
    <mergeCell ref="B13:E13"/>
    <mergeCell ref="A2:B2"/>
    <mergeCell ref="A3:B3"/>
    <mergeCell ref="A4:B4"/>
    <mergeCell ref="A5:B5"/>
  </mergeCells>
  <printOptions headings="1"/>
  <pageMargins left="0.78740157480314965" right="0.19685039370078741" top="0.78740157480314965" bottom="0.59055118110236227" header="0" footer="0"/>
  <pageSetup paperSize="9" scale="80" fitToHeight="0" orientation="portrait" r:id="rId1"/>
  <headerFooter scaleWithDoc="0">
    <oddHeader>&amp;CZałącznik nr 1.1 – Zestawienie Prac Remontowych mechanicznych w maszynowni w EC Siekierki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42B8396-3260-4C65-900E-F6156EDCF80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7035E95-F494-4EFC-A37D-73363074F52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0B10-81C4-4582-8728-8FBDD6A82111}">
  <sheetPr codeName="Arkusz7">
    <pageSetUpPr fitToPage="1"/>
  </sheetPr>
  <dimension ref="A1:G177"/>
  <sheetViews>
    <sheetView zoomScaleNormal="100" zoomScaleSheetLayoutView="100" workbookViewId="0">
      <selection activeCell="A7" sqref="A7:B13"/>
    </sheetView>
  </sheetViews>
  <sheetFormatPr defaultRowHeight="12.75" x14ac:dyDescent="0.2"/>
  <cols>
    <col min="1" max="1" width="4.7109375" style="86" customWidth="1"/>
    <col min="2" max="2" width="45.7109375" style="86" customWidth="1"/>
    <col min="3" max="3" width="17.7109375" style="86" customWidth="1"/>
    <col min="4" max="4" width="14.7109375" style="86" customWidth="1"/>
    <col min="5" max="7" width="15.7109375" style="86" customWidth="1"/>
    <col min="8" max="256" width="9.140625" style="86"/>
    <col min="257" max="257" width="4.140625" style="86" customWidth="1"/>
    <col min="258" max="258" width="45.28515625" style="86" customWidth="1"/>
    <col min="259" max="259" width="19.85546875" style="86" customWidth="1"/>
    <col min="260" max="260" width="19.42578125" style="86" customWidth="1"/>
    <col min="261" max="512" width="9.140625" style="86"/>
    <col min="513" max="513" width="4.140625" style="86" customWidth="1"/>
    <col min="514" max="514" width="45.28515625" style="86" customWidth="1"/>
    <col min="515" max="515" width="19.85546875" style="86" customWidth="1"/>
    <col min="516" max="516" width="19.42578125" style="86" customWidth="1"/>
    <col min="517" max="768" width="9.140625" style="86"/>
    <col min="769" max="769" width="4.140625" style="86" customWidth="1"/>
    <col min="770" max="770" width="45.28515625" style="86" customWidth="1"/>
    <col min="771" max="771" width="19.85546875" style="86" customWidth="1"/>
    <col min="772" max="772" width="19.42578125" style="86" customWidth="1"/>
    <col min="773" max="1024" width="9.140625" style="86"/>
    <col min="1025" max="1025" width="4.140625" style="86" customWidth="1"/>
    <col min="1026" max="1026" width="45.28515625" style="86" customWidth="1"/>
    <col min="1027" max="1027" width="19.85546875" style="86" customWidth="1"/>
    <col min="1028" max="1028" width="19.42578125" style="86" customWidth="1"/>
    <col min="1029" max="1280" width="9.140625" style="86"/>
    <col min="1281" max="1281" width="4.140625" style="86" customWidth="1"/>
    <col min="1282" max="1282" width="45.28515625" style="86" customWidth="1"/>
    <col min="1283" max="1283" width="19.85546875" style="86" customWidth="1"/>
    <col min="1284" max="1284" width="19.42578125" style="86" customWidth="1"/>
    <col min="1285" max="1536" width="9.140625" style="86"/>
    <col min="1537" max="1537" width="4.140625" style="86" customWidth="1"/>
    <col min="1538" max="1538" width="45.28515625" style="86" customWidth="1"/>
    <col min="1539" max="1539" width="19.85546875" style="86" customWidth="1"/>
    <col min="1540" max="1540" width="19.42578125" style="86" customWidth="1"/>
    <col min="1541" max="1792" width="9.140625" style="86"/>
    <col min="1793" max="1793" width="4.140625" style="86" customWidth="1"/>
    <col min="1794" max="1794" width="45.28515625" style="86" customWidth="1"/>
    <col min="1795" max="1795" width="19.85546875" style="86" customWidth="1"/>
    <col min="1796" max="1796" width="19.42578125" style="86" customWidth="1"/>
    <col min="1797" max="2048" width="9.140625" style="86"/>
    <col min="2049" max="2049" width="4.140625" style="86" customWidth="1"/>
    <col min="2050" max="2050" width="45.28515625" style="86" customWidth="1"/>
    <col min="2051" max="2051" width="19.85546875" style="86" customWidth="1"/>
    <col min="2052" max="2052" width="19.42578125" style="86" customWidth="1"/>
    <col min="2053" max="2304" width="9.140625" style="86"/>
    <col min="2305" max="2305" width="4.140625" style="86" customWidth="1"/>
    <col min="2306" max="2306" width="45.28515625" style="86" customWidth="1"/>
    <col min="2307" max="2307" width="19.85546875" style="86" customWidth="1"/>
    <col min="2308" max="2308" width="19.42578125" style="86" customWidth="1"/>
    <col min="2309" max="2560" width="9.140625" style="86"/>
    <col min="2561" max="2561" width="4.140625" style="86" customWidth="1"/>
    <col min="2562" max="2562" width="45.28515625" style="86" customWidth="1"/>
    <col min="2563" max="2563" width="19.85546875" style="86" customWidth="1"/>
    <col min="2564" max="2564" width="19.42578125" style="86" customWidth="1"/>
    <col min="2565" max="2816" width="9.140625" style="86"/>
    <col min="2817" max="2817" width="4.140625" style="86" customWidth="1"/>
    <col min="2818" max="2818" width="45.28515625" style="86" customWidth="1"/>
    <col min="2819" max="2819" width="19.85546875" style="86" customWidth="1"/>
    <col min="2820" max="2820" width="19.42578125" style="86" customWidth="1"/>
    <col min="2821" max="3072" width="9.140625" style="86"/>
    <col min="3073" max="3073" width="4.140625" style="86" customWidth="1"/>
    <col min="3074" max="3074" width="45.28515625" style="86" customWidth="1"/>
    <col min="3075" max="3075" width="19.85546875" style="86" customWidth="1"/>
    <col min="3076" max="3076" width="19.42578125" style="86" customWidth="1"/>
    <col min="3077" max="3328" width="9.140625" style="86"/>
    <col min="3329" max="3329" width="4.140625" style="86" customWidth="1"/>
    <col min="3330" max="3330" width="45.28515625" style="86" customWidth="1"/>
    <col min="3331" max="3331" width="19.85546875" style="86" customWidth="1"/>
    <col min="3332" max="3332" width="19.42578125" style="86" customWidth="1"/>
    <col min="3333" max="3584" width="9.140625" style="86"/>
    <col min="3585" max="3585" width="4.140625" style="86" customWidth="1"/>
    <col min="3586" max="3586" width="45.28515625" style="86" customWidth="1"/>
    <col min="3587" max="3587" width="19.85546875" style="86" customWidth="1"/>
    <col min="3588" max="3588" width="19.42578125" style="86" customWidth="1"/>
    <col min="3589" max="3840" width="9.140625" style="86"/>
    <col min="3841" max="3841" width="4.140625" style="86" customWidth="1"/>
    <col min="3842" max="3842" width="45.28515625" style="86" customWidth="1"/>
    <col min="3843" max="3843" width="19.85546875" style="86" customWidth="1"/>
    <col min="3844" max="3844" width="19.42578125" style="86" customWidth="1"/>
    <col min="3845" max="4096" width="9.140625" style="86"/>
    <col min="4097" max="4097" width="4.140625" style="86" customWidth="1"/>
    <col min="4098" max="4098" width="45.28515625" style="86" customWidth="1"/>
    <col min="4099" max="4099" width="19.85546875" style="86" customWidth="1"/>
    <col min="4100" max="4100" width="19.42578125" style="86" customWidth="1"/>
    <col min="4101" max="4352" width="9.140625" style="86"/>
    <col min="4353" max="4353" width="4.140625" style="86" customWidth="1"/>
    <col min="4354" max="4354" width="45.28515625" style="86" customWidth="1"/>
    <col min="4355" max="4355" width="19.85546875" style="86" customWidth="1"/>
    <col min="4356" max="4356" width="19.42578125" style="86" customWidth="1"/>
    <col min="4357" max="4608" width="9.140625" style="86"/>
    <col min="4609" max="4609" width="4.140625" style="86" customWidth="1"/>
    <col min="4610" max="4610" width="45.28515625" style="86" customWidth="1"/>
    <col min="4611" max="4611" width="19.85546875" style="86" customWidth="1"/>
    <col min="4612" max="4612" width="19.42578125" style="86" customWidth="1"/>
    <col min="4613" max="4864" width="9.140625" style="86"/>
    <col min="4865" max="4865" width="4.140625" style="86" customWidth="1"/>
    <col min="4866" max="4866" width="45.28515625" style="86" customWidth="1"/>
    <col min="4867" max="4867" width="19.85546875" style="86" customWidth="1"/>
    <col min="4868" max="4868" width="19.42578125" style="86" customWidth="1"/>
    <col min="4869" max="5120" width="9.140625" style="86"/>
    <col min="5121" max="5121" width="4.140625" style="86" customWidth="1"/>
    <col min="5122" max="5122" width="45.28515625" style="86" customWidth="1"/>
    <col min="5123" max="5123" width="19.85546875" style="86" customWidth="1"/>
    <col min="5124" max="5124" width="19.42578125" style="86" customWidth="1"/>
    <col min="5125" max="5376" width="9.140625" style="86"/>
    <col min="5377" max="5377" width="4.140625" style="86" customWidth="1"/>
    <col min="5378" max="5378" width="45.28515625" style="86" customWidth="1"/>
    <col min="5379" max="5379" width="19.85546875" style="86" customWidth="1"/>
    <col min="5380" max="5380" width="19.42578125" style="86" customWidth="1"/>
    <col min="5381" max="5632" width="9.140625" style="86"/>
    <col min="5633" max="5633" width="4.140625" style="86" customWidth="1"/>
    <col min="5634" max="5634" width="45.28515625" style="86" customWidth="1"/>
    <col min="5635" max="5635" width="19.85546875" style="86" customWidth="1"/>
    <col min="5636" max="5636" width="19.42578125" style="86" customWidth="1"/>
    <col min="5637" max="5888" width="9.140625" style="86"/>
    <col min="5889" max="5889" width="4.140625" style="86" customWidth="1"/>
    <col min="5890" max="5890" width="45.28515625" style="86" customWidth="1"/>
    <col min="5891" max="5891" width="19.85546875" style="86" customWidth="1"/>
    <col min="5892" max="5892" width="19.42578125" style="86" customWidth="1"/>
    <col min="5893" max="6144" width="9.140625" style="86"/>
    <col min="6145" max="6145" width="4.140625" style="86" customWidth="1"/>
    <col min="6146" max="6146" width="45.28515625" style="86" customWidth="1"/>
    <col min="6147" max="6147" width="19.85546875" style="86" customWidth="1"/>
    <col min="6148" max="6148" width="19.42578125" style="86" customWidth="1"/>
    <col min="6149" max="6400" width="9.140625" style="86"/>
    <col min="6401" max="6401" width="4.140625" style="86" customWidth="1"/>
    <col min="6402" max="6402" width="45.28515625" style="86" customWidth="1"/>
    <col min="6403" max="6403" width="19.85546875" style="86" customWidth="1"/>
    <col min="6404" max="6404" width="19.42578125" style="86" customWidth="1"/>
    <col min="6405" max="6656" width="9.140625" style="86"/>
    <col min="6657" max="6657" width="4.140625" style="86" customWidth="1"/>
    <col min="6658" max="6658" width="45.28515625" style="86" customWidth="1"/>
    <col min="6659" max="6659" width="19.85546875" style="86" customWidth="1"/>
    <col min="6660" max="6660" width="19.42578125" style="86" customWidth="1"/>
    <col min="6661" max="6912" width="9.140625" style="86"/>
    <col min="6913" max="6913" width="4.140625" style="86" customWidth="1"/>
    <col min="6914" max="6914" width="45.28515625" style="86" customWidth="1"/>
    <col min="6915" max="6915" width="19.85546875" style="86" customWidth="1"/>
    <col min="6916" max="6916" width="19.42578125" style="86" customWidth="1"/>
    <col min="6917" max="7168" width="9.140625" style="86"/>
    <col min="7169" max="7169" width="4.140625" style="86" customWidth="1"/>
    <col min="7170" max="7170" width="45.28515625" style="86" customWidth="1"/>
    <col min="7171" max="7171" width="19.85546875" style="86" customWidth="1"/>
    <col min="7172" max="7172" width="19.42578125" style="86" customWidth="1"/>
    <col min="7173" max="7424" width="9.140625" style="86"/>
    <col min="7425" max="7425" width="4.140625" style="86" customWidth="1"/>
    <col min="7426" max="7426" width="45.28515625" style="86" customWidth="1"/>
    <col min="7427" max="7427" width="19.85546875" style="86" customWidth="1"/>
    <col min="7428" max="7428" width="19.42578125" style="86" customWidth="1"/>
    <col min="7429" max="7680" width="9.140625" style="86"/>
    <col min="7681" max="7681" width="4.140625" style="86" customWidth="1"/>
    <col min="7682" max="7682" width="45.28515625" style="86" customWidth="1"/>
    <col min="7683" max="7683" width="19.85546875" style="86" customWidth="1"/>
    <col min="7684" max="7684" width="19.42578125" style="86" customWidth="1"/>
    <col min="7685" max="7936" width="9.140625" style="86"/>
    <col min="7937" max="7937" width="4.140625" style="86" customWidth="1"/>
    <col min="7938" max="7938" width="45.28515625" style="86" customWidth="1"/>
    <col min="7939" max="7939" width="19.85546875" style="86" customWidth="1"/>
    <col min="7940" max="7940" width="19.42578125" style="86" customWidth="1"/>
    <col min="7941" max="8192" width="9.140625" style="86"/>
    <col min="8193" max="8193" width="4.140625" style="86" customWidth="1"/>
    <col min="8194" max="8194" width="45.28515625" style="86" customWidth="1"/>
    <col min="8195" max="8195" width="19.85546875" style="86" customWidth="1"/>
    <col min="8196" max="8196" width="19.42578125" style="86" customWidth="1"/>
    <col min="8197" max="8448" width="9.140625" style="86"/>
    <col min="8449" max="8449" width="4.140625" style="86" customWidth="1"/>
    <col min="8450" max="8450" width="45.28515625" style="86" customWidth="1"/>
    <col min="8451" max="8451" width="19.85546875" style="86" customWidth="1"/>
    <col min="8452" max="8452" width="19.42578125" style="86" customWidth="1"/>
    <col min="8453" max="8704" width="9.140625" style="86"/>
    <col min="8705" max="8705" width="4.140625" style="86" customWidth="1"/>
    <col min="8706" max="8706" width="45.28515625" style="86" customWidth="1"/>
    <col min="8707" max="8707" width="19.85546875" style="86" customWidth="1"/>
    <col min="8708" max="8708" width="19.42578125" style="86" customWidth="1"/>
    <col min="8709" max="8960" width="9.140625" style="86"/>
    <col min="8961" max="8961" width="4.140625" style="86" customWidth="1"/>
    <col min="8962" max="8962" width="45.28515625" style="86" customWidth="1"/>
    <col min="8963" max="8963" width="19.85546875" style="86" customWidth="1"/>
    <col min="8964" max="8964" width="19.42578125" style="86" customWidth="1"/>
    <col min="8965" max="9216" width="9.140625" style="86"/>
    <col min="9217" max="9217" width="4.140625" style="86" customWidth="1"/>
    <col min="9218" max="9218" width="45.28515625" style="86" customWidth="1"/>
    <col min="9219" max="9219" width="19.85546875" style="86" customWidth="1"/>
    <col min="9220" max="9220" width="19.42578125" style="86" customWidth="1"/>
    <col min="9221" max="9472" width="9.140625" style="86"/>
    <col min="9473" max="9473" width="4.140625" style="86" customWidth="1"/>
    <col min="9474" max="9474" width="45.28515625" style="86" customWidth="1"/>
    <col min="9475" max="9475" width="19.85546875" style="86" customWidth="1"/>
    <col min="9476" max="9476" width="19.42578125" style="86" customWidth="1"/>
    <col min="9477" max="9728" width="9.140625" style="86"/>
    <col min="9729" max="9729" width="4.140625" style="86" customWidth="1"/>
    <col min="9730" max="9730" width="45.28515625" style="86" customWidth="1"/>
    <col min="9731" max="9731" width="19.85546875" style="86" customWidth="1"/>
    <col min="9732" max="9732" width="19.42578125" style="86" customWidth="1"/>
    <col min="9733" max="9984" width="9.140625" style="86"/>
    <col min="9985" max="9985" width="4.140625" style="86" customWidth="1"/>
    <col min="9986" max="9986" width="45.28515625" style="86" customWidth="1"/>
    <col min="9987" max="9987" width="19.85546875" style="86" customWidth="1"/>
    <col min="9988" max="9988" width="19.42578125" style="86" customWidth="1"/>
    <col min="9989" max="10240" width="9.140625" style="86"/>
    <col min="10241" max="10241" width="4.140625" style="86" customWidth="1"/>
    <col min="10242" max="10242" width="45.28515625" style="86" customWidth="1"/>
    <col min="10243" max="10243" width="19.85546875" style="86" customWidth="1"/>
    <col min="10244" max="10244" width="19.42578125" style="86" customWidth="1"/>
    <col min="10245" max="10496" width="9.140625" style="86"/>
    <col min="10497" max="10497" width="4.140625" style="86" customWidth="1"/>
    <col min="10498" max="10498" width="45.28515625" style="86" customWidth="1"/>
    <col min="10499" max="10499" width="19.85546875" style="86" customWidth="1"/>
    <col min="10500" max="10500" width="19.42578125" style="86" customWidth="1"/>
    <col min="10501" max="10752" width="9.140625" style="86"/>
    <col min="10753" max="10753" width="4.140625" style="86" customWidth="1"/>
    <col min="10754" max="10754" width="45.28515625" style="86" customWidth="1"/>
    <col min="10755" max="10755" width="19.85546875" style="86" customWidth="1"/>
    <col min="10756" max="10756" width="19.42578125" style="86" customWidth="1"/>
    <col min="10757" max="11008" width="9.140625" style="86"/>
    <col min="11009" max="11009" width="4.140625" style="86" customWidth="1"/>
    <col min="11010" max="11010" width="45.28515625" style="86" customWidth="1"/>
    <col min="11011" max="11011" width="19.85546875" style="86" customWidth="1"/>
    <col min="11012" max="11012" width="19.42578125" style="86" customWidth="1"/>
    <col min="11013" max="11264" width="9.140625" style="86"/>
    <col min="11265" max="11265" width="4.140625" style="86" customWidth="1"/>
    <col min="11266" max="11266" width="45.28515625" style="86" customWidth="1"/>
    <col min="11267" max="11267" width="19.85546875" style="86" customWidth="1"/>
    <col min="11268" max="11268" width="19.42578125" style="86" customWidth="1"/>
    <col min="11269" max="11520" width="9.140625" style="86"/>
    <col min="11521" max="11521" width="4.140625" style="86" customWidth="1"/>
    <col min="11522" max="11522" width="45.28515625" style="86" customWidth="1"/>
    <col min="11523" max="11523" width="19.85546875" style="86" customWidth="1"/>
    <col min="11524" max="11524" width="19.42578125" style="86" customWidth="1"/>
    <col min="11525" max="11776" width="9.140625" style="86"/>
    <col min="11777" max="11777" width="4.140625" style="86" customWidth="1"/>
    <col min="11778" max="11778" width="45.28515625" style="86" customWidth="1"/>
    <col min="11779" max="11779" width="19.85546875" style="86" customWidth="1"/>
    <col min="11780" max="11780" width="19.42578125" style="86" customWidth="1"/>
    <col min="11781" max="12032" width="9.140625" style="86"/>
    <col min="12033" max="12033" width="4.140625" style="86" customWidth="1"/>
    <col min="12034" max="12034" width="45.28515625" style="86" customWidth="1"/>
    <col min="12035" max="12035" width="19.85546875" style="86" customWidth="1"/>
    <col min="12036" max="12036" width="19.42578125" style="86" customWidth="1"/>
    <col min="12037" max="12288" width="9.140625" style="86"/>
    <col min="12289" max="12289" width="4.140625" style="86" customWidth="1"/>
    <col min="12290" max="12290" width="45.28515625" style="86" customWidth="1"/>
    <col min="12291" max="12291" width="19.85546875" style="86" customWidth="1"/>
    <col min="12292" max="12292" width="19.42578125" style="86" customWidth="1"/>
    <col min="12293" max="12544" width="9.140625" style="86"/>
    <col min="12545" max="12545" width="4.140625" style="86" customWidth="1"/>
    <col min="12546" max="12546" width="45.28515625" style="86" customWidth="1"/>
    <col min="12547" max="12547" width="19.85546875" style="86" customWidth="1"/>
    <col min="12548" max="12548" width="19.42578125" style="86" customWidth="1"/>
    <col min="12549" max="12800" width="9.140625" style="86"/>
    <col min="12801" max="12801" width="4.140625" style="86" customWidth="1"/>
    <col min="12802" max="12802" width="45.28515625" style="86" customWidth="1"/>
    <col min="12803" max="12803" width="19.85546875" style="86" customWidth="1"/>
    <col min="12804" max="12804" width="19.42578125" style="86" customWidth="1"/>
    <col min="12805" max="13056" width="9.140625" style="86"/>
    <col min="13057" max="13057" width="4.140625" style="86" customWidth="1"/>
    <col min="13058" max="13058" width="45.28515625" style="86" customWidth="1"/>
    <col min="13059" max="13059" width="19.85546875" style="86" customWidth="1"/>
    <col min="13060" max="13060" width="19.42578125" style="86" customWidth="1"/>
    <col min="13061" max="13312" width="9.140625" style="86"/>
    <col min="13313" max="13313" width="4.140625" style="86" customWidth="1"/>
    <col min="13314" max="13314" width="45.28515625" style="86" customWidth="1"/>
    <col min="13315" max="13315" width="19.85546875" style="86" customWidth="1"/>
    <col min="13316" max="13316" width="19.42578125" style="86" customWidth="1"/>
    <col min="13317" max="13568" width="9.140625" style="86"/>
    <col min="13569" max="13569" width="4.140625" style="86" customWidth="1"/>
    <col min="13570" max="13570" width="45.28515625" style="86" customWidth="1"/>
    <col min="13571" max="13571" width="19.85546875" style="86" customWidth="1"/>
    <col min="13572" max="13572" width="19.42578125" style="86" customWidth="1"/>
    <col min="13573" max="13824" width="9.140625" style="86"/>
    <col min="13825" max="13825" width="4.140625" style="86" customWidth="1"/>
    <col min="13826" max="13826" width="45.28515625" style="86" customWidth="1"/>
    <col min="13827" max="13827" width="19.85546875" style="86" customWidth="1"/>
    <col min="13828" max="13828" width="19.42578125" style="86" customWidth="1"/>
    <col min="13829" max="14080" width="9.140625" style="86"/>
    <col min="14081" max="14081" width="4.140625" style="86" customWidth="1"/>
    <col min="14082" max="14082" width="45.28515625" style="86" customWidth="1"/>
    <col min="14083" max="14083" width="19.85546875" style="86" customWidth="1"/>
    <col min="14084" max="14084" width="19.42578125" style="86" customWidth="1"/>
    <col min="14085" max="14336" width="9.140625" style="86"/>
    <col min="14337" max="14337" width="4.140625" style="86" customWidth="1"/>
    <col min="14338" max="14338" width="45.28515625" style="86" customWidth="1"/>
    <col min="14339" max="14339" width="19.85546875" style="86" customWidth="1"/>
    <col min="14340" max="14340" width="19.42578125" style="86" customWidth="1"/>
    <col min="14341" max="14592" width="9.140625" style="86"/>
    <col min="14593" max="14593" width="4.140625" style="86" customWidth="1"/>
    <col min="14594" max="14594" width="45.28515625" style="86" customWidth="1"/>
    <col min="14595" max="14595" width="19.85546875" style="86" customWidth="1"/>
    <col min="14596" max="14596" width="19.42578125" style="86" customWidth="1"/>
    <col min="14597" max="14848" width="9.140625" style="86"/>
    <col min="14849" max="14849" width="4.140625" style="86" customWidth="1"/>
    <col min="14850" max="14850" width="45.28515625" style="86" customWidth="1"/>
    <col min="14851" max="14851" width="19.85546875" style="86" customWidth="1"/>
    <col min="14852" max="14852" width="19.42578125" style="86" customWidth="1"/>
    <col min="14853" max="15104" width="9.140625" style="86"/>
    <col min="15105" max="15105" width="4.140625" style="86" customWidth="1"/>
    <col min="15106" max="15106" width="45.28515625" style="86" customWidth="1"/>
    <col min="15107" max="15107" width="19.85546875" style="86" customWidth="1"/>
    <col min="15108" max="15108" width="19.42578125" style="86" customWidth="1"/>
    <col min="15109" max="15360" width="9.140625" style="86"/>
    <col min="15361" max="15361" width="4.140625" style="86" customWidth="1"/>
    <col min="15362" max="15362" width="45.28515625" style="86" customWidth="1"/>
    <col min="15363" max="15363" width="19.85546875" style="86" customWidth="1"/>
    <col min="15364" max="15364" width="19.42578125" style="86" customWidth="1"/>
    <col min="15365" max="15616" width="9.140625" style="86"/>
    <col min="15617" max="15617" width="4.140625" style="86" customWidth="1"/>
    <col min="15618" max="15618" width="45.28515625" style="86" customWidth="1"/>
    <col min="15619" max="15619" width="19.85546875" style="86" customWidth="1"/>
    <col min="15620" max="15620" width="19.42578125" style="86" customWidth="1"/>
    <col min="15621" max="15872" width="9.140625" style="86"/>
    <col min="15873" max="15873" width="4.140625" style="86" customWidth="1"/>
    <col min="15874" max="15874" width="45.28515625" style="86" customWidth="1"/>
    <col min="15875" max="15875" width="19.85546875" style="86" customWidth="1"/>
    <col min="15876" max="15876" width="19.42578125" style="86" customWidth="1"/>
    <col min="15877" max="16128" width="9.140625" style="86"/>
    <col min="16129" max="16129" width="4.140625" style="86" customWidth="1"/>
    <col min="16130" max="16130" width="45.28515625" style="86" customWidth="1"/>
    <col min="16131" max="16131" width="19.85546875" style="86" customWidth="1"/>
    <col min="16132" max="16132" width="19.42578125" style="86" customWidth="1"/>
    <col min="16133" max="16384" width="9.140625" style="86"/>
  </cols>
  <sheetData>
    <row r="1" spans="1:7" ht="13.5" thickBot="1" x14ac:dyDescent="0.25"/>
    <row r="2" spans="1:7" ht="15.75" x14ac:dyDescent="0.2">
      <c r="A2" s="384" t="s">
        <v>0</v>
      </c>
      <c r="B2" s="385"/>
      <c r="C2" s="130" t="s">
        <v>1</v>
      </c>
      <c r="D2" s="131" t="s">
        <v>32</v>
      </c>
      <c r="E2" s="89"/>
      <c r="F2" s="89"/>
      <c r="G2" s="90"/>
    </row>
    <row r="3" spans="1:7" ht="13.5" thickBot="1" x14ac:dyDescent="0.25">
      <c r="A3" s="386" t="s">
        <v>3</v>
      </c>
      <c r="B3" s="387"/>
      <c r="C3" s="91" t="s">
        <v>4</v>
      </c>
      <c r="D3" s="92">
        <v>6</v>
      </c>
      <c r="E3" s="90"/>
      <c r="F3" s="90"/>
      <c r="G3" s="90"/>
    </row>
    <row r="4" spans="1:7" ht="25.5" x14ac:dyDescent="0.2">
      <c r="A4" s="388" t="s">
        <v>355</v>
      </c>
      <c r="B4" s="389"/>
      <c r="C4" s="130" t="s">
        <v>356</v>
      </c>
      <c r="D4" s="131"/>
      <c r="E4" s="93"/>
      <c r="F4" s="94" t="s">
        <v>357</v>
      </c>
      <c r="G4" s="157" t="s">
        <v>354</v>
      </c>
    </row>
    <row r="5" spans="1:7" ht="13.5" thickBot="1" x14ac:dyDescent="0.25">
      <c r="A5" s="390" t="s">
        <v>17</v>
      </c>
      <c r="B5" s="391"/>
      <c r="C5" s="132" t="s">
        <v>18</v>
      </c>
      <c r="D5" s="133"/>
      <c r="E5" s="93"/>
      <c r="F5" s="97">
        <f>SUBTOTAL(9,F7:F13)</f>
        <v>0</v>
      </c>
      <c r="G5" s="159">
        <f>SUBTOTAL(9,G7:G13)</f>
        <v>7</v>
      </c>
    </row>
    <row r="6" spans="1:7" ht="39" thickBot="1" x14ac:dyDescent="0.25">
      <c r="A6" s="98" t="s">
        <v>5</v>
      </c>
      <c r="B6" s="99" t="s">
        <v>352</v>
      </c>
      <c r="C6" s="100" t="s">
        <v>34</v>
      </c>
      <c r="D6" s="101" t="s">
        <v>35</v>
      </c>
      <c r="E6" s="102" t="s">
        <v>353</v>
      </c>
      <c r="F6" s="128" t="s">
        <v>2</v>
      </c>
      <c r="G6" s="103" t="s">
        <v>354</v>
      </c>
    </row>
    <row r="7" spans="1:7" ht="38.25" x14ac:dyDescent="0.2">
      <c r="A7" s="299">
        <v>1</v>
      </c>
      <c r="B7" s="300" t="s">
        <v>36</v>
      </c>
      <c r="C7" s="134" t="s">
        <v>37</v>
      </c>
      <c r="D7" s="82"/>
      <c r="E7" s="135">
        <v>720</v>
      </c>
      <c r="F7" s="106">
        <f t="shared" ref="F7:F13" si="0">IFERROR((D7 * E7),"-")</f>
        <v>0</v>
      </c>
      <c r="G7" s="160">
        <f t="shared" ref="G7:G13" si="1">IF((OR(D7=0,D7="",NOT(ISNUMBER(D7))))=TRUE,1,0)</f>
        <v>1</v>
      </c>
    </row>
    <row r="8" spans="1:7" ht="25.5" x14ac:dyDescent="0.2">
      <c r="A8" s="305">
        <v>2</v>
      </c>
      <c r="B8" s="301" t="s">
        <v>38</v>
      </c>
      <c r="C8" s="136" t="s">
        <v>37</v>
      </c>
      <c r="D8" s="129"/>
      <c r="E8" s="113">
        <v>30</v>
      </c>
      <c r="F8" s="109">
        <f t="shared" si="0"/>
        <v>0</v>
      </c>
      <c r="G8" s="158">
        <f t="shared" si="1"/>
        <v>1</v>
      </c>
    </row>
    <row r="9" spans="1:7" ht="25.5" x14ac:dyDescent="0.2">
      <c r="A9" s="299">
        <v>3</v>
      </c>
      <c r="B9" s="301" t="s">
        <v>40</v>
      </c>
      <c r="C9" s="136" t="s">
        <v>37</v>
      </c>
      <c r="D9" s="129"/>
      <c r="E9" s="113">
        <v>30</v>
      </c>
      <c r="F9" s="109">
        <f t="shared" si="0"/>
        <v>0</v>
      </c>
      <c r="G9" s="158">
        <f t="shared" si="1"/>
        <v>1</v>
      </c>
    </row>
    <row r="10" spans="1:7" ht="38.25" x14ac:dyDescent="0.2">
      <c r="A10" s="305">
        <v>4</v>
      </c>
      <c r="B10" s="301" t="s">
        <v>41</v>
      </c>
      <c r="C10" s="137" t="s">
        <v>37</v>
      </c>
      <c r="D10" s="129"/>
      <c r="E10" s="113">
        <v>720</v>
      </c>
      <c r="F10" s="109">
        <f t="shared" si="0"/>
        <v>0</v>
      </c>
      <c r="G10" s="158">
        <f t="shared" si="1"/>
        <v>1</v>
      </c>
    </row>
    <row r="11" spans="1:7" ht="25.5" x14ac:dyDescent="0.2">
      <c r="A11" s="299">
        <v>5</v>
      </c>
      <c r="B11" s="301" t="s">
        <v>66</v>
      </c>
      <c r="C11" s="112" t="s">
        <v>37</v>
      </c>
      <c r="D11" s="129"/>
      <c r="E11" s="113">
        <v>30</v>
      </c>
      <c r="F11" s="109">
        <f t="shared" si="0"/>
        <v>0</v>
      </c>
      <c r="G11" s="158">
        <f t="shared" si="1"/>
        <v>1</v>
      </c>
    </row>
    <row r="12" spans="1:7" ht="25.5" x14ac:dyDescent="0.2">
      <c r="A12" s="305">
        <v>6</v>
      </c>
      <c r="B12" s="301" t="s">
        <v>64</v>
      </c>
      <c r="C12" s="112" t="s">
        <v>37</v>
      </c>
      <c r="D12" s="84"/>
      <c r="E12" s="113">
        <v>30</v>
      </c>
      <c r="F12" s="109">
        <f t="shared" si="0"/>
        <v>0</v>
      </c>
      <c r="G12" s="158">
        <f t="shared" si="1"/>
        <v>1</v>
      </c>
    </row>
    <row r="13" spans="1:7" ht="26.25" thickBot="1" x14ac:dyDescent="0.25">
      <c r="A13" s="303">
        <v>7</v>
      </c>
      <c r="B13" s="304" t="s">
        <v>65</v>
      </c>
      <c r="C13" s="114" t="s">
        <v>37</v>
      </c>
      <c r="D13" s="85"/>
      <c r="E13" s="115">
        <v>2</v>
      </c>
      <c r="F13" s="116">
        <f t="shared" si="0"/>
        <v>0</v>
      </c>
      <c r="G13" s="161">
        <f t="shared" si="1"/>
        <v>1</v>
      </c>
    </row>
    <row r="14" spans="1:7" s="120" customFormat="1" ht="13.5" thickBot="1" x14ac:dyDescent="0.25">
      <c r="A14" s="117"/>
      <c r="B14" s="382" t="s">
        <v>67</v>
      </c>
      <c r="C14" s="383"/>
      <c r="D14" s="383"/>
      <c r="E14" s="383"/>
      <c r="F14" s="118">
        <f>SUBTOTAL(9,F7:F13)</f>
        <v>0</v>
      </c>
      <c r="G14" s="119"/>
    </row>
    <row r="15" spans="1:7" s="120" customFormat="1" x14ac:dyDescent="0.2">
      <c r="A15" s="121"/>
      <c r="B15" s="122"/>
    </row>
    <row r="16" spans="1:7" s="120" customFormat="1" x14ac:dyDescent="0.2">
      <c r="A16" s="121"/>
      <c r="B16" s="122"/>
    </row>
    <row r="17" spans="1:4" s="120" customFormat="1" x14ac:dyDescent="0.2">
      <c r="A17" s="121"/>
      <c r="B17" s="122"/>
    </row>
    <row r="18" spans="1:4" s="120" customFormat="1" x14ac:dyDescent="0.2">
      <c r="A18" s="121"/>
      <c r="B18" s="122"/>
    </row>
    <row r="19" spans="1:4" s="120" customFormat="1" x14ac:dyDescent="0.2">
      <c r="A19" s="121"/>
      <c r="B19" s="122"/>
    </row>
    <row r="20" spans="1:4" s="120" customFormat="1" x14ac:dyDescent="0.2">
      <c r="A20" s="122"/>
      <c r="B20" s="122"/>
    </row>
    <row r="21" spans="1:4" s="120" customFormat="1" x14ac:dyDescent="0.2">
      <c r="A21" s="122"/>
      <c r="B21" s="122"/>
    </row>
    <row r="22" spans="1:4" s="120" customFormat="1" x14ac:dyDescent="0.2">
      <c r="A22" s="122"/>
      <c r="B22" s="122"/>
      <c r="C22" s="122"/>
    </row>
    <row r="23" spans="1:4" x14ac:dyDescent="0.2">
      <c r="A23" s="123"/>
      <c r="B23" s="123"/>
      <c r="C23" s="123"/>
    </row>
    <row r="24" spans="1:4" x14ac:dyDescent="0.2">
      <c r="A24" s="123"/>
      <c r="B24" s="123"/>
      <c r="C24" s="123"/>
    </row>
    <row r="25" spans="1:4" x14ac:dyDescent="0.2">
      <c r="A25" s="123"/>
      <c r="B25" s="123"/>
      <c r="C25" s="123"/>
    </row>
    <row r="26" spans="1:4" x14ac:dyDescent="0.2">
      <c r="A26" s="123"/>
      <c r="B26" s="123"/>
      <c r="C26" s="123"/>
    </row>
    <row r="27" spans="1:4" x14ac:dyDescent="0.2">
      <c r="A27" s="123"/>
      <c r="B27" s="123"/>
      <c r="C27" s="123"/>
    </row>
    <row r="28" spans="1:4" x14ac:dyDescent="0.2">
      <c r="A28" s="123"/>
      <c r="B28" s="123"/>
      <c r="C28" s="123"/>
    </row>
    <row r="29" spans="1:4" x14ac:dyDescent="0.2">
      <c r="A29" s="123"/>
      <c r="B29" s="123"/>
      <c r="C29" s="123"/>
    </row>
    <row r="30" spans="1:4" x14ac:dyDescent="0.2">
      <c r="A30" s="123"/>
      <c r="B30" s="123"/>
      <c r="C30" s="123"/>
    </row>
    <row r="31" spans="1:4" x14ac:dyDescent="0.2">
      <c r="A31" s="123"/>
      <c r="B31" s="123"/>
      <c r="C31" s="123"/>
      <c r="D31" s="124"/>
    </row>
    <row r="32" spans="1:4" x14ac:dyDescent="0.2">
      <c r="A32" s="123"/>
      <c r="B32" s="123"/>
      <c r="C32" s="123"/>
      <c r="D32" s="124"/>
    </row>
    <row r="33" spans="1:4" x14ac:dyDescent="0.2">
      <c r="A33" s="123"/>
      <c r="B33" s="123"/>
      <c r="C33" s="123"/>
      <c r="D33" s="124"/>
    </row>
    <row r="34" spans="1:4" x14ac:dyDescent="0.2">
      <c r="A34" s="123"/>
      <c r="B34" s="123"/>
      <c r="C34" s="123"/>
      <c r="D34" s="124"/>
    </row>
    <row r="35" spans="1:4" x14ac:dyDescent="0.2">
      <c r="A35" s="123"/>
      <c r="B35" s="123"/>
      <c r="C35" s="123"/>
      <c r="D35" s="124"/>
    </row>
    <row r="36" spans="1:4" x14ac:dyDescent="0.2">
      <c r="A36" s="123"/>
      <c r="B36" s="123"/>
      <c r="C36" s="123"/>
      <c r="D36" s="124"/>
    </row>
    <row r="37" spans="1:4" x14ac:dyDescent="0.2">
      <c r="A37" s="123"/>
      <c r="B37" s="123"/>
      <c r="C37" s="123"/>
      <c r="D37" s="124"/>
    </row>
    <row r="38" spans="1:4" x14ac:dyDescent="0.2">
      <c r="A38" s="123"/>
      <c r="B38" s="123"/>
      <c r="C38" s="123"/>
      <c r="D38" s="124"/>
    </row>
    <row r="39" spans="1:4" x14ac:dyDescent="0.2">
      <c r="A39" s="123"/>
      <c r="B39" s="123"/>
      <c r="C39" s="123"/>
      <c r="D39" s="124"/>
    </row>
    <row r="40" spans="1:4" x14ac:dyDescent="0.2">
      <c r="A40" s="123"/>
      <c r="B40" s="123"/>
      <c r="C40" s="123"/>
      <c r="D40" s="124"/>
    </row>
    <row r="41" spans="1:4" x14ac:dyDescent="0.2">
      <c r="A41" s="123"/>
      <c r="B41" s="123"/>
      <c r="C41" s="123"/>
      <c r="D41" s="124"/>
    </row>
    <row r="42" spans="1:4" x14ac:dyDescent="0.2">
      <c r="A42" s="123"/>
      <c r="B42" s="123"/>
      <c r="C42" s="123"/>
      <c r="D42" s="124"/>
    </row>
    <row r="43" spans="1:4" x14ac:dyDescent="0.2">
      <c r="A43" s="123"/>
      <c r="B43" s="123"/>
      <c r="C43" s="123"/>
      <c r="D43" s="124"/>
    </row>
    <row r="44" spans="1:4" x14ac:dyDescent="0.2">
      <c r="A44" s="123"/>
      <c r="B44" s="123"/>
      <c r="C44" s="123"/>
      <c r="D44" s="124"/>
    </row>
    <row r="45" spans="1:4" x14ac:dyDescent="0.2">
      <c r="A45" s="123"/>
      <c r="B45" s="123"/>
      <c r="C45" s="123"/>
      <c r="D45" s="124"/>
    </row>
    <row r="46" spans="1:4" x14ac:dyDescent="0.2">
      <c r="A46" s="123"/>
      <c r="B46" s="123"/>
      <c r="C46" s="123"/>
      <c r="D46" s="124"/>
    </row>
    <row r="47" spans="1:4" x14ac:dyDescent="0.2">
      <c r="A47" s="123"/>
      <c r="B47" s="123"/>
      <c r="C47" s="123"/>
      <c r="D47" s="124"/>
    </row>
    <row r="48" spans="1:4" x14ac:dyDescent="0.2">
      <c r="A48" s="123"/>
      <c r="B48" s="123"/>
      <c r="C48" s="123"/>
      <c r="D48" s="124"/>
    </row>
    <row r="49" spans="1:4" x14ac:dyDescent="0.2">
      <c r="A49" s="123"/>
      <c r="B49" s="123"/>
      <c r="C49" s="123"/>
      <c r="D49" s="125"/>
    </row>
    <row r="50" spans="1:4" x14ac:dyDescent="0.2">
      <c r="A50" s="123"/>
      <c r="B50" s="123"/>
      <c r="C50" s="123"/>
      <c r="D50" s="126"/>
    </row>
    <row r="51" spans="1:4" x14ac:dyDescent="0.2">
      <c r="A51" s="123"/>
      <c r="B51" s="123"/>
      <c r="C51" s="123"/>
      <c r="D51" s="125"/>
    </row>
    <row r="52" spans="1:4" x14ac:dyDescent="0.2">
      <c r="A52" s="123"/>
      <c r="B52" s="123"/>
      <c r="C52" s="123"/>
      <c r="D52" s="125"/>
    </row>
    <row r="53" spans="1:4" x14ac:dyDescent="0.2">
      <c r="A53" s="123"/>
      <c r="B53" s="123"/>
      <c r="C53" s="123"/>
      <c r="D53" s="125"/>
    </row>
    <row r="54" spans="1:4" x14ac:dyDescent="0.2">
      <c r="A54" s="123"/>
      <c r="B54" s="123"/>
      <c r="C54" s="123"/>
      <c r="D54" s="125"/>
    </row>
    <row r="55" spans="1:4" x14ac:dyDescent="0.2">
      <c r="A55" s="123"/>
      <c r="B55" s="123"/>
      <c r="C55" s="123"/>
      <c r="D55" s="127"/>
    </row>
    <row r="56" spans="1:4" x14ac:dyDescent="0.2">
      <c r="A56" s="123"/>
      <c r="B56" s="123"/>
      <c r="C56" s="123"/>
      <c r="D56" s="123"/>
    </row>
    <row r="57" spans="1:4" x14ac:dyDescent="0.2">
      <c r="A57" s="123"/>
      <c r="B57" s="123"/>
      <c r="C57" s="123"/>
      <c r="D57" s="123"/>
    </row>
    <row r="58" spans="1:4" x14ac:dyDescent="0.2">
      <c r="A58" s="123"/>
      <c r="B58" s="123"/>
      <c r="C58" s="123"/>
      <c r="D58" s="123"/>
    </row>
    <row r="59" spans="1:4" x14ac:dyDescent="0.2">
      <c r="A59" s="123"/>
      <c r="B59" s="123"/>
      <c r="C59" s="123"/>
      <c r="D59" s="123"/>
    </row>
    <row r="60" spans="1:4" x14ac:dyDescent="0.2">
      <c r="A60" s="123"/>
      <c r="B60" s="123"/>
      <c r="C60" s="123"/>
      <c r="D60" s="123"/>
    </row>
    <row r="61" spans="1:4" x14ac:dyDescent="0.2">
      <c r="A61" s="123"/>
      <c r="B61" s="123"/>
      <c r="C61" s="123"/>
      <c r="D61" s="123"/>
    </row>
    <row r="62" spans="1:4" x14ac:dyDescent="0.2">
      <c r="A62" s="123"/>
      <c r="B62" s="123"/>
      <c r="C62" s="123"/>
      <c r="D62" s="123"/>
    </row>
    <row r="63" spans="1:4" x14ac:dyDescent="0.2">
      <c r="A63" s="123"/>
      <c r="B63" s="123"/>
      <c r="C63" s="123"/>
      <c r="D63" s="123"/>
    </row>
    <row r="64" spans="1:4" x14ac:dyDescent="0.2">
      <c r="A64" s="123"/>
      <c r="B64" s="123"/>
      <c r="C64" s="123"/>
      <c r="D64" s="123"/>
    </row>
    <row r="65" spans="1:4" x14ac:dyDescent="0.2">
      <c r="A65" s="123"/>
      <c r="B65" s="123"/>
      <c r="C65" s="123"/>
      <c r="D65" s="123"/>
    </row>
    <row r="66" spans="1:4" x14ac:dyDescent="0.2">
      <c r="A66" s="123"/>
      <c r="B66" s="123"/>
      <c r="C66" s="123"/>
      <c r="D66" s="123"/>
    </row>
    <row r="67" spans="1:4" x14ac:dyDescent="0.2">
      <c r="A67" s="123"/>
      <c r="B67" s="123"/>
      <c r="C67" s="123"/>
      <c r="D67" s="123"/>
    </row>
    <row r="68" spans="1:4" x14ac:dyDescent="0.2">
      <c r="A68" s="123"/>
      <c r="B68" s="123"/>
      <c r="C68" s="123"/>
      <c r="D68" s="123"/>
    </row>
    <row r="69" spans="1:4" x14ac:dyDescent="0.2">
      <c r="A69" s="123"/>
      <c r="B69" s="123"/>
      <c r="C69" s="123"/>
      <c r="D69" s="123"/>
    </row>
    <row r="70" spans="1:4" x14ac:dyDescent="0.2">
      <c r="A70" s="123"/>
      <c r="B70" s="123"/>
      <c r="C70" s="123"/>
      <c r="D70" s="123"/>
    </row>
    <row r="71" spans="1:4" x14ac:dyDescent="0.2">
      <c r="A71" s="123"/>
      <c r="B71" s="123"/>
      <c r="C71" s="123"/>
      <c r="D71" s="123"/>
    </row>
    <row r="72" spans="1:4" x14ac:dyDescent="0.2">
      <c r="A72" s="123"/>
      <c r="B72" s="123"/>
      <c r="C72" s="123"/>
      <c r="D72" s="123"/>
    </row>
    <row r="73" spans="1:4" x14ac:dyDescent="0.2">
      <c r="A73" s="123"/>
      <c r="B73" s="123"/>
      <c r="C73" s="123"/>
      <c r="D73" s="123"/>
    </row>
    <row r="74" spans="1:4" x14ac:dyDescent="0.2">
      <c r="A74" s="123"/>
      <c r="B74" s="123"/>
      <c r="C74" s="123"/>
      <c r="D74" s="123"/>
    </row>
    <row r="75" spans="1:4" x14ac:dyDescent="0.2">
      <c r="A75" s="123"/>
      <c r="B75" s="123"/>
      <c r="C75" s="123"/>
      <c r="D75" s="123"/>
    </row>
    <row r="76" spans="1:4" x14ac:dyDescent="0.2">
      <c r="A76" s="123"/>
      <c r="B76" s="123"/>
      <c r="C76" s="123"/>
      <c r="D76" s="123"/>
    </row>
    <row r="77" spans="1:4" x14ac:dyDescent="0.2">
      <c r="A77" s="123"/>
      <c r="B77" s="123"/>
      <c r="C77" s="123"/>
      <c r="D77" s="123"/>
    </row>
    <row r="78" spans="1:4" x14ac:dyDescent="0.2">
      <c r="A78" s="123"/>
      <c r="B78" s="123"/>
      <c r="C78" s="123"/>
      <c r="D78" s="123"/>
    </row>
    <row r="79" spans="1:4" x14ac:dyDescent="0.2">
      <c r="A79" s="123"/>
      <c r="B79" s="123"/>
      <c r="C79" s="123"/>
      <c r="D79" s="123"/>
    </row>
    <row r="80" spans="1:4" x14ac:dyDescent="0.2">
      <c r="A80" s="123"/>
      <c r="B80" s="123"/>
      <c r="C80" s="123"/>
      <c r="D80" s="123"/>
    </row>
    <row r="81" spans="1:4" x14ac:dyDescent="0.2">
      <c r="A81" s="123"/>
      <c r="B81" s="123"/>
      <c r="C81" s="123"/>
      <c r="D81" s="123"/>
    </row>
    <row r="82" spans="1:4" x14ac:dyDescent="0.2">
      <c r="A82" s="123"/>
      <c r="B82" s="123"/>
      <c r="C82" s="123"/>
      <c r="D82" s="123"/>
    </row>
    <row r="83" spans="1:4" x14ac:dyDescent="0.2">
      <c r="A83" s="123"/>
      <c r="B83" s="123"/>
      <c r="C83" s="123"/>
      <c r="D83" s="123"/>
    </row>
    <row r="84" spans="1:4" x14ac:dyDescent="0.2">
      <c r="A84" s="123"/>
      <c r="B84" s="123"/>
      <c r="C84" s="123"/>
      <c r="D84" s="123"/>
    </row>
    <row r="85" spans="1:4" x14ac:dyDescent="0.2">
      <c r="A85" s="123"/>
      <c r="B85" s="123"/>
      <c r="C85" s="123"/>
      <c r="D85" s="123"/>
    </row>
    <row r="86" spans="1:4" x14ac:dyDescent="0.2">
      <c r="A86" s="123"/>
      <c r="B86" s="123"/>
      <c r="C86" s="123"/>
      <c r="D86" s="123"/>
    </row>
    <row r="87" spans="1:4" x14ac:dyDescent="0.2">
      <c r="A87" s="123"/>
      <c r="B87" s="123"/>
      <c r="C87" s="123"/>
      <c r="D87" s="123"/>
    </row>
    <row r="88" spans="1:4" x14ac:dyDescent="0.2">
      <c r="A88" s="123"/>
      <c r="B88" s="123"/>
      <c r="C88" s="123"/>
      <c r="D88" s="123"/>
    </row>
    <row r="89" spans="1:4" x14ac:dyDescent="0.2">
      <c r="A89" s="123"/>
      <c r="B89" s="123"/>
      <c r="C89" s="123"/>
      <c r="D89" s="123"/>
    </row>
    <row r="90" spans="1:4" x14ac:dyDescent="0.2">
      <c r="A90" s="123"/>
      <c r="B90" s="123"/>
      <c r="C90" s="123"/>
      <c r="D90" s="123"/>
    </row>
    <row r="91" spans="1:4" x14ac:dyDescent="0.2">
      <c r="A91" s="123"/>
      <c r="B91" s="123"/>
      <c r="C91" s="123"/>
      <c r="D91" s="123"/>
    </row>
    <row r="92" spans="1:4" x14ac:dyDescent="0.2">
      <c r="A92" s="123"/>
      <c r="B92" s="123"/>
      <c r="C92" s="123"/>
      <c r="D92" s="123"/>
    </row>
    <row r="93" spans="1:4" x14ac:dyDescent="0.2">
      <c r="A93" s="123"/>
      <c r="B93" s="123"/>
      <c r="C93" s="123"/>
      <c r="D93" s="123"/>
    </row>
    <row r="94" spans="1:4" x14ac:dyDescent="0.2">
      <c r="A94" s="123"/>
      <c r="B94" s="123"/>
      <c r="C94" s="123"/>
      <c r="D94" s="123"/>
    </row>
    <row r="95" spans="1:4" x14ac:dyDescent="0.2">
      <c r="A95" s="123"/>
      <c r="B95" s="123"/>
      <c r="C95" s="123"/>
      <c r="D95" s="123"/>
    </row>
    <row r="96" spans="1:4" x14ac:dyDescent="0.2">
      <c r="A96" s="123"/>
      <c r="B96" s="123"/>
      <c r="C96" s="123"/>
      <c r="D96" s="123"/>
    </row>
    <row r="97" spans="1:4" x14ac:dyDescent="0.2">
      <c r="A97" s="123"/>
      <c r="B97" s="123"/>
      <c r="C97" s="123"/>
      <c r="D97" s="123"/>
    </row>
    <row r="98" spans="1:4" x14ac:dyDescent="0.2">
      <c r="A98" s="123"/>
      <c r="B98" s="123"/>
      <c r="C98" s="123"/>
      <c r="D98" s="123"/>
    </row>
    <row r="99" spans="1:4" x14ac:dyDescent="0.2">
      <c r="A99" s="123"/>
      <c r="B99" s="123"/>
      <c r="C99" s="123"/>
      <c r="D99" s="123"/>
    </row>
    <row r="100" spans="1:4" x14ac:dyDescent="0.2">
      <c r="A100" s="123"/>
      <c r="B100" s="123"/>
      <c r="C100" s="123"/>
      <c r="D100" s="123"/>
    </row>
    <row r="101" spans="1:4" x14ac:dyDescent="0.2">
      <c r="A101" s="123"/>
      <c r="B101" s="123"/>
      <c r="C101" s="123"/>
      <c r="D101" s="123"/>
    </row>
    <row r="102" spans="1:4" x14ac:dyDescent="0.2">
      <c r="A102" s="123"/>
      <c r="B102" s="123"/>
      <c r="C102" s="123"/>
      <c r="D102" s="123"/>
    </row>
    <row r="103" spans="1:4" x14ac:dyDescent="0.2">
      <c r="A103" s="123"/>
      <c r="B103" s="123"/>
      <c r="C103" s="123"/>
      <c r="D103" s="123"/>
    </row>
    <row r="104" spans="1:4" x14ac:dyDescent="0.2">
      <c r="A104" s="123"/>
      <c r="B104" s="123"/>
      <c r="C104" s="123"/>
      <c r="D104" s="123"/>
    </row>
    <row r="105" spans="1:4" x14ac:dyDescent="0.2">
      <c r="A105" s="123"/>
      <c r="B105" s="123"/>
      <c r="C105" s="123"/>
      <c r="D105" s="123"/>
    </row>
    <row r="106" spans="1:4" x14ac:dyDescent="0.2">
      <c r="A106" s="123"/>
      <c r="B106" s="123"/>
      <c r="C106" s="123"/>
      <c r="D106" s="123"/>
    </row>
    <row r="107" spans="1:4" x14ac:dyDescent="0.2">
      <c r="A107" s="123"/>
      <c r="B107" s="123"/>
      <c r="C107" s="123"/>
      <c r="D107" s="123"/>
    </row>
    <row r="108" spans="1:4" x14ac:dyDescent="0.2">
      <c r="A108" s="123"/>
      <c r="B108" s="123"/>
      <c r="C108" s="123"/>
      <c r="D108" s="123"/>
    </row>
    <row r="109" spans="1:4" x14ac:dyDescent="0.2">
      <c r="A109" s="123"/>
      <c r="B109" s="123"/>
      <c r="C109" s="123"/>
      <c r="D109" s="123"/>
    </row>
    <row r="110" spans="1:4" x14ac:dyDescent="0.2">
      <c r="A110" s="123"/>
      <c r="B110" s="123"/>
      <c r="C110" s="123"/>
      <c r="D110" s="123"/>
    </row>
    <row r="111" spans="1:4" x14ac:dyDescent="0.2">
      <c r="A111" s="123"/>
      <c r="B111" s="123"/>
      <c r="C111" s="123"/>
      <c r="D111" s="123"/>
    </row>
    <row r="112" spans="1:4" x14ac:dyDescent="0.2">
      <c r="A112" s="123"/>
      <c r="B112" s="123"/>
      <c r="C112" s="123"/>
      <c r="D112" s="123"/>
    </row>
    <row r="113" spans="1:4" x14ac:dyDescent="0.2">
      <c r="A113" s="123"/>
      <c r="B113" s="123"/>
      <c r="C113" s="123"/>
      <c r="D113" s="123"/>
    </row>
    <row r="114" spans="1:4" x14ac:dyDescent="0.2">
      <c r="A114" s="123"/>
      <c r="B114" s="123"/>
      <c r="C114" s="123"/>
      <c r="D114" s="123"/>
    </row>
    <row r="115" spans="1:4" x14ac:dyDescent="0.2">
      <c r="A115" s="123"/>
      <c r="B115" s="123"/>
      <c r="C115" s="123"/>
      <c r="D115" s="123"/>
    </row>
    <row r="116" spans="1:4" x14ac:dyDescent="0.2">
      <c r="A116" s="123"/>
      <c r="B116" s="123"/>
      <c r="C116" s="123"/>
      <c r="D116" s="123"/>
    </row>
    <row r="117" spans="1:4" x14ac:dyDescent="0.2">
      <c r="A117" s="123"/>
      <c r="B117" s="123"/>
      <c r="C117" s="123"/>
      <c r="D117" s="123"/>
    </row>
    <row r="118" spans="1:4" x14ac:dyDescent="0.2">
      <c r="A118" s="123"/>
      <c r="B118" s="123"/>
      <c r="C118" s="123"/>
      <c r="D118" s="123"/>
    </row>
    <row r="119" spans="1:4" x14ac:dyDescent="0.2">
      <c r="A119" s="123"/>
      <c r="B119" s="123"/>
      <c r="C119" s="123"/>
      <c r="D119" s="123"/>
    </row>
    <row r="120" spans="1:4" x14ac:dyDescent="0.2">
      <c r="A120" s="123"/>
      <c r="B120" s="123"/>
      <c r="C120" s="123"/>
      <c r="D120" s="123"/>
    </row>
    <row r="121" spans="1:4" x14ac:dyDescent="0.2">
      <c r="A121" s="123"/>
      <c r="B121" s="123"/>
      <c r="C121" s="123"/>
      <c r="D121" s="123"/>
    </row>
    <row r="122" spans="1:4" x14ac:dyDescent="0.2">
      <c r="A122" s="123"/>
      <c r="B122" s="123"/>
      <c r="C122" s="123"/>
      <c r="D122" s="123"/>
    </row>
    <row r="123" spans="1:4" x14ac:dyDescent="0.2">
      <c r="A123" s="123"/>
      <c r="B123" s="123"/>
      <c r="C123" s="123"/>
      <c r="D123" s="123"/>
    </row>
    <row r="124" spans="1:4" x14ac:dyDescent="0.2">
      <c r="A124" s="123"/>
      <c r="B124" s="123"/>
      <c r="C124" s="123"/>
      <c r="D124" s="123"/>
    </row>
    <row r="125" spans="1:4" x14ac:dyDescent="0.2">
      <c r="A125" s="123"/>
      <c r="B125" s="123"/>
      <c r="C125" s="123"/>
      <c r="D125" s="123"/>
    </row>
    <row r="126" spans="1:4" x14ac:dyDescent="0.2">
      <c r="A126" s="123"/>
      <c r="B126" s="123"/>
      <c r="C126" s="123"/>
      <c r="D126" s="123"/>
    </row>
    <row r="127" spans="1:4" x14ac:dyDescent="0.2">
      <c r="A127" s="123"/>
      <c r="B127" s="123"/>
      <c r="C127" s="123"/>
      <c r="D127" s="123"/>
    </row>
    <row r="128" spans="1:4" x14ac:dyDescent="0.2">
      <c r="A128" s="123"/>
      <c r="B128" s="123"/>
      <c r="C128" s="123"/>
      <c r="D128" s="123"/>
    </row>
    <row r="129" spans="1:4" x14ac:dyDescent="0.2">
      <c r="A129" s="123"/>
      <c r="B129" s="123"/>
      <c r="C129" s="123"/>
      <c r="D129" s="123"/>
    </row>
    <row r="130" spans="1:4" x14ac:dyDescent="0.2">
      <c r="A130" s="123"/>
      <c r="B130" s="123"/>
      <c r="C130" s="123"/>
      <c r="D130" s="123"/>
    </row>
    <row r="131" spans="1:4" x14ac:dyDescent="0.2">
      <c r="A131" s="123"/>
      <c r="B131" s="123"/>
      <c r="C131" s="123"/>
      <c r="D131" s="123"/>
    </row>
    <row r="132" spans="1:4" x14ac:dyDescent="0.2">
      <c r="A132" s="123"/>
      <c r="B132" s="123"/>
      <c r="C132" s="123"/>
      <c r="D132" s="123"/>
    </row>
    <row r="133" spans="1:4" x14ac:dyDescent="0.2">
      <c r="A133" s="123"/>
      <c r="B133" s="123"/>
      <c r="C133" s="123"/>
      <c r="D133" s="123"/>
    </row>
    <row r="134" spans="1:4" x14ac:dyDescent="0.2">
      <c r="A134" s="123"/>
      <c r="B134" s="123"/>
      <c r="C134" s="123"/>
      <c r="D134" s="123"/>
    </row>
    <row r="135" spans="1:4" x14ac:dyDescent="0.2">
      <c r="A135" s="123"/>
      <c r="B135" s="123"/>
      <c r="C135" s="123"/>
      <c r="D135" s="123"/>
    </row>
    <row r="136" spans="1:4" x14ac:dyDescent="0.2">
      <c r="A136" s="123"/>
      <c r="B136" s="123"/>
      <c r="C136" s="123"/>
      <c r="D136" s="123"/>
    </row>
    <row r="137" spans="1:4" x14ac:dyDescent="0.2">
      <c r="A137" s="123"/>
      <c r="B137" s="123"/>
      <c r="C137" s="123"/>
      <c r="D137" s="123"/>
    </row>
    <row r="138" spans="1:4" x14ac:dyDescent="0.2">
      <c r="A138" s="123"/>
      <c r="B138" s="123"/>
      <c r="C138" s="123"/>
      <c r="D138" s="123"/>
    </row>
    <row r="139" spans="1:4" x14ac:dyDescent="0.2">
      <c r="A139" s="123"/>
      <c r="B139" s="123"/>
      <c r="C139" s="123"/>
      <c r="D139" s="123"/>
    </row>
    <row r="140" spans="1:4" x14ac:dyDescent="0.2">
      <c r="A140" s="123"/>
      <c r="B140" s="123"/>
      <c r="C140" s="123"/>
      <c r="D140" s="123"/>
    </row>
    <row r="141" spans="1:4" x14ac:dyDescent="0.2">
      <c r="A141" s="123"/>
      <c r="B141" s="123"/>
      <c r="C141" s="123"/>
      <c r="D141" s="123"/>
    </row>
    <row r="142" spans="1:4" x14ac:dyDescent="0.2">
      <c r="A142" s="123"/>
      <c r="B142" s="123"/>
      <c r="C142" s="123"/>
      <c r="D142" s="123"/>
    </row>
    <row r="143" spans="1:4" x14ac:dyDescent="0.2">
      <c r="A143" s="123"/>
      <c r="B143" s="123"/>
      <c r="C143" s="123"/>
      <c r="D143" s="123"/>
    </row>
    <row r="144" spans="1:4" x14ac:dyDescent="0.2">
      <c r="A144" s="123"/>
      <c r="B144" s="123"/>
      <c r="C144" s="123"/>
      <c r="D144" s="123"/>
    </row>
    <row r="145" spans="1:4" x14ac:dyDescent="0.2">
      <c r="A145" s="123"/>
      <c r="B145" s="123"/>
      <c r="C145" s="123"/>
      <c r="D145" s="123"/>
    </row>
    <row r="146" spans="1:4" x14ac:dyDescent="0.2">
      <c r="A146" s="123"/>
      <c r="B146" s="123"/>
      <c r="C146" s="123"/>
      <c r="D146" s="123"/>
    </row>
    <row r="147" spans="1:4" x14ac:dyDescent="0.2">
      <c r="A147" s="123"/>
      <c r="B147" s="123"/>
      <c r="C147" s="123"/>
      <c r="D147" s="123"/>
    </row>
    <row r="148" spans="1:4" x14ac:dyDescent="0.2">
      <c r="A148" s="123"/>
      <c r="B148" s="123"/>
      <c r="C148" s="123"/>
      <c r="D148" s="123"/>
    </row>
    <row r="149" spans="1:4" x14ac:dyDescent="0.2">
      <c r="A149" s="123"/>
      <c r="B149" s="123"/>
      <c r="C149" s="123"/>
      <c r="D149" s="123"/>
    </row>
    <row r="150" spans="1:4" x14ac:dyDescent="0.2">
      <c r="A150" s="123"/>
      <c r="B150" s="123"/>
      <c r="C150" s="123"/>
      <c r="D150" s="123"/>
    </row>
    <row r="151" spans="1:4" x14ac:dyDescent="0.2">
      <c r="A151" s="123"/>
      <c r="B151" s="123"/>
      <c r="C151" s="123"/>
      <c r="D151" s="123"/>
    </row>
    <row r="152" spans="1:4" x14ac:dyDescent="0.2">
      <c r="A152" s="123"/>
      <c r="B152" s="123"/>
      <c r="C152" s="123"/>
      <c r="D152" s="123"/>
    </row>
    <row r="153" spans="1:4" x14ac:dyDescent="0.2">
      <c r="A153" s="123"/>
      <c r="B153" s="123"/>
      <c r="C153" s="123"/>
      <c r="D153" s="123"/>
    </row>
    <row r="154" spans="1:4" x14ac:dyDescent="0.2">
      <c r="A154" s="123"/>
      <c r="B154" s="123"/>
      <c r="C154" s="123"/>
      <c r="D154" s="123"/>
    </row>
    <row r="155" spans="1:4" x14ac:dyDescent="0.2">
      <c r="A155" s="123"/>
      <c r="B155" s="123"/>
      <c r="C155" s="123"/>
      <c r="D155" s="123"/>
    </row>
    <row r="156" spans="1:4" x14ac:dyDescent="0.2">
      <c r="A156" s="123"/>
      <c r="B156" s="123"/>
      <c r="C156" s="123"/>
      <c r="D156" s="123"/>
    </row>
    <row r="157" spans="1:4" x14ac:dyDescent="0.2">
      <c r="A157" s="123"/>
      <c r="B157" s="123"/>
      <c r="C157" s="123"/>
      <c r="D157" s="123"/>
    </row>
    <row r="158" spans="1:4" x14ac:dyDescent="0.2">
      <c r="A158" s="123"/>
      <c r="B158" s="123"/>
      <c r="C158" s="123"/>
      <c r="D158" s="123"/>
    </row>
    <row r="159" spans="1:4" x14ac:dyDescent="0.2">
      <c r="A159" s="123"/>
      <c r="B159" s="123"/>
      <c r="C159" s="123"/>
      <c r="D159" s="123"/>
    </row>
    <row r="160" spans="1:4" x14ac:dyDescent="0.2">
      <c r="A160" s="123"/>
      <c r="B160" s="123"/>
      <c r="C160" s="123"/>
      <c r="D160" s="123"/>
    </row>
    <row r="161" spans="1:4" x14ac:dyDescent="0.2">
      <c r="A161" s="123"/>
      <c r="B161" s="123"/>
      <c r="C161" s="123"/>
      <c r="D161" s="123"/>
    </row>
    <row r="162" spans="1:4" x14ac:dyDescent="0.2">
      <c r="A162" s="123"/>
      <c r="B162" s="123"/>
      <c r="C162" s="123"/>
      <c r="D162" s="123"/>
    </row>
    <row r="163" spans="1:4" x14ac:dyDescent="0.2">
      <c r="A163" s="123"/>
      <c r="B163" s="123"/>
      <c r="C163" s="123"/>
      <c r="D163" s="123"/>
    </row>
    <row r="164" spans="1:4" x14ac:dyDescent="0.2">
      <c r="A164" s="123"/>
      <c r="B164" s="123"/>
      <c r="C164" s="123"/>
      <c r="D164" s="123"/>
    </row>
    <row r="165" spans="1:4" x14ac:dyDescent="0.2">
      <c r="A165" s="123"/>
      <c r="B165" s="123"/>
      <c r="C165" s="123"/>
      <c r="D165" s="123"/>
    </row>
    <row r="166" spans="1:4" x14ac:dyDescent="0.2">
      <c r="A166" s="123"/>
      <c r="B166" s="123"/>
      <c r="C166" s="123"/>
      <c r="D166" s="123"/>
    </row>
    <row r="167" spans="1:4" x14ac:dyDescent="0.2">
      <c r="A167" s="123"/>
      <c r="B167" s="123"/>
      <c r="C167" s="123"/>
      <c r="D167" s="123"/>
    </row>
    <row r="168" spans="1:4" x14ac:dyDescent="0.2">
      <c r="A168" s="123"/>
      <c r="B168" s="123"/>
      <c r="C168" s="123"/>
      <c r="D168" s="123"/>
    </row>
    <row r="169" spans="1:4" x14ac:dyDescent="0.2">
      <c r="A169" s="123"/>
      <c r="B169" s="123"/>
      <c r="C169" s="123"/>
      <c r="D169" s="123"/>
    </row>
    <row r="170" spans="1:4" x14ac:dyDescent="0.2">
      <c r="A170" s="123"/>
      <c r="B170" s="123"/>
      <c r="C170" s="123"/>
      <c r="D170" s="123"/>
    </row>
    <row r="171" spans="1:4" x14ac:dyDescent="0.2">
      <c r="A171" s="123"/>
      <c r="B171" s="123"/>
      <c r="C171" s="123"/>
      <c r="D171" s="123"/>
    </row>
    <row r="172" spans="1:4" x14ac:dyDescent="0.2">
      <c r="A172" s="123"/>
      <c r="B172" s="123"/>
      <c r="C172" s="123"/>
      <c r="D172" s="123"/>
    </row>
    <row r="173" spans="1:4" x14ac:dyDescent="0.2">
      <c r="A173" s="123"/>
      <c r="B173" s="123"/>
      <c r="C173" s="123"/>
      <c r="D173" s="123"/>
    </row>
    <row r="174" spans="1:4" x14ac:dyDescent="0.2">
      <c r="A174" s="123"/>
      <c r="B174" s="123"/>
      <c r="C174" s="123"/>
      <c r="D174" s="123"/>
    </row>
    <row r="175" spans="1:4" x14ac:dyDescent="0.2">
      <c r="A175" s="123"/>
      <c r="B175" s="123"/>
      <c r="C175" s="123"/>
      <c r="D175" s="123"/>
    </row>
    <row r="176" spans="1:4" x14ac:dyDescent="0.2">
      <c r="A176" s="123"/>
      <c r="B176" s="123"/>
      <c r="C176" s="123"/>
      <c r="D176" s="123"/>
    </row>
    <row r="177" spans="1:4" x14ac:dyDescent="0.2">
      <c r="A177" s="123"/>
      <c r="B177" s="123"/>
      <c r="C177" s="123"/>
      <c r="D177" s="123"/>
    </row>
  </sheetData>
  <sheetProtection algorithmName="SHA-512" hashValue="O507uS1YeJ26d+SswPjKnScz0KRrncTXrKFHn9wWQH82yKdagsIj8GqmN/8kP3noOlFj1sdnnpDwu25az7k3eg==" saltValue="DkRLlBBdNS0hXHePa04F2Q==" spinCount="100000" sheet="1" objects="1" scenarios="1" autoFilter="0"/>
  <mergeCells count="5">
    <mergeCell ref="B14:E14"/>
    <mergeCell ref="A2:B2"/>
    <mergeCell ref="A3:B3"/>
    <mergeCell ref="A4:B4"/>
    <mergeCell ref="A5:B5"/>
  </mergeCells>
  <printOptions headings="1"/>
  <pageMargins left="0.78740157480314965" right="0.19685039370078741" top="0.78740157480314965" bottom="0.59055118110236227" header="0" footer="0"/>
  <pageSetup paperSize="9" scale="80" fitToHeight="0" orientation="portrait" r:id="rId1"/>
  <headerFooter scaleWithDoc="0">
    <oddHeader>&amp;CZałącznik nr 1.1 – Zestawienie Prac Remontowych mechanicznych w maszynowni w EC Siekierki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BEF4522-1A3E-46A5-A7EB-2FD26A08666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54B7DED-AB25-4C6A-A6E9-635A490F897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0A18-1CE7-42CF-8B73-103D49C4C6EB}">
  <sheetPr codeName="Arkusz8">
    <pageSetUpPr fitToPage="1"/>
  </sheetPr>
  <dimension ref="A1:G177"/>
  <sheetViews>
    <sheetView zoomScaleNormal="100" zoomScaleSheetLayoutView="100" workbookViewId="0">
      <selection activeCell="A7" sqref="A7:B13"/>
    </sheetView>
  </sheetViews>
  <sheetFormatPr defaultRowHeight="12.75" x14ac:dyDescent="0.2"/>
  <cols>
    <col min="1" max="1" width="4.7109375" style="86" customWidth="1"/>
    <col min="2" max="2" width="45.7109375" style="86" customWidth="1"/>
    <col min="3" max="3" width="17.7109375" style="86" customWidth="1"/>
    <col min="4" max="4" width="14.7109375" style="86" customWidth="1"/>
    <col min="5" max="7" width="15.7109375" style="86" customWidth="1"/>
    <col min="8" max="256" width="9.140625" style="86"/>
    <col min="257" max="257" width="4.140625" style="86" customWidth="1"/>
    <col min="258" max="258" width="45.28515625" style="86" customWidth="1"/>
    <col min="259" max="259" width="19.85546875" style="86" customWidth="1"/>
    <col min="260" max="260" width="19.42578125" style="86" customWidth="1"/>
    <col min="261" max="512" width="9.140625" style="86"/>
    <col min="513" max="513" width="4.140625" style="86" customWidth="1"/>
    <col min="514" max="514" width="45.28515625" style="86" customWidth="1"/>
    <col min="515" max="515" width="19.85546875" style="86" customWidth="1"/>
    <col min="516" max="516" width="19.42578125" style="86" customWidth="1"/>
    <col min="517" max="768" width="9.140625" style="86"/>
    <col min="769" max="769" width="4.140625" style="86" customWidth="1"/>
    <col min="770" max="770" width="45.28515625" style="86" customWidth="1"/>
    <col min="771" max="771" width="19.85546875" style="86" customWidth="1"/>
    <col min="772" max="772" width="19.42578125" style="86" customWidth="1"/>
    <col min="773" max="1024" width="9.140625" style="86"/>
    <col min="1025" max="1025" width="4.140625" style="86" customWidth="1"/>
    <col min="1026" max="1026" width="45.28515625" style="86" customWidth="1"/>
    <col min="1027" max="1027" width="19.85546875" style="86" customWidth="1"/>
    <col min="1028" max="1028" width="19.42578125" style="86" customWidth="1"/>
    <col min="1029" max="1280" width="9.140625" style="86"/>
    <col min="1281" max="1281" width="4.140625" style="86" customWidth="1"/>
    <col min="1282" max="1282" width="45.28515625" style="86" customWidth="1"/>
    <col min="1283" max="1283" width="19.85546875" style="86" customWidth="1"/>
    <col min="1284" max="1284" width="19.42578125" style="86" customWidth="1"/>
    <col min="1285" max="1536" width="9.140625" style="86"/>
    <col min="1537" max="1537" width="4.140625" style="86" customWidth="1"/>
    <col min="1538" max="1538" width="45.28515625" style="86" customWidth="1"/>
    <col min="1539" max="1539" width="19.85546875" style="86" customWidth="1"/>
    <col min="1540" max="1540" width="19.42578125" style="86" customWidth="1"/>
    <col min="1541" max="1792" width="9.140625" style="86"/>
    <col min="1793" max="1793" width="4.140625" style="86" customWidth="1"/>
    <col min="1794" max="1794" width="45.28515625" style="86" customWidth="1"/>
    <col min="1795" max="1795" width="19.85546875" style="86" customWidth="1"/>
    <col min="1796" max="1796" width="19.42578125" style="86" customWidth="1"/>
    <col min="1797" max="2048" width="9.140625" style="86"/>
    <col min="2049" max="2049" width="4.140625" style="86" customWidth="1"/>
    <col min="2050" max="2050" width="45.28515625" style="86" customWidth="1"/>
    <col min="2051" max="2051" width="19.85546875" style="86" customWidth="1"/>
    <col min="2052" max="2052" width="19.42578125" style="86" customWidth="1"/>
    <col min="2053" max="2304" width="9.140625" style="86"/>
    <col min="2305" max="2305" width="4.140625" style="86" customWidth="1"/>
    <col min="2306" max="2306" width="45.28515625" style="86" customWidth="1"/>
    <col min="2307" max="2307" width="19.85546875" style="86" customWidth="1"/>
    <col min="2308" max="2308" width="19.42578125" style="86" customWidth="1"/>
    <col min="2309" max="2560" width="9.140625" style="86"/>
    <col min="2561" max="2561" width="4.140625" style="86" customWidth="1"/>
    <col min="2562" max="2562" width="45.28515625" style="86" customWidth="1"/>
    <col min="2563" max="2563" width="19.85546875" style="86" customWidth="1"/>
    <col min="2564" max="2564" width="19.42578125" style="86" customWidth="1"/>
    <col min="2565" max="2816" width="9.140625" style="86"/>
    <col min="2817" max="2817" width="4.140625" style="86" customWidth="1"/>
    <col min="2818" max="2818" width="45.28515625" style="86" customWidth="1"/>
    <col min="2819" max="2819" width="19.85546875" style="86" customWidth="1"/>
    <col min="2820" max="2820" width="19.42578125" style="86" customWidth="1"/>
    <col min="2821" max="3072" width="9.140625" style="86"/>
    <col min="3073" max="3073" width="4.140625" style="86" customWidth="1"/>
    <col min="3074" max="3074" width="45.28515625" style="86" customWidth="1"/>
    <col min="3075" max="3075" width="19.85546875" style="86" customWidth="1"/>
    <col min="3076" max="3076" width="19.42578125" style="86" customWidth="1"/>
    <col min="3077" max="3328" width="9.140625" style="86"/>
    <col min="3329" max="3329" width="4.140625" style="86" customWidth="1"/>
    <col min="3330" max="3330" width="45.28515625" style="86" customWidth="1"/>
    <col min="3331" max="3331" width="19.85546875" style="86" customWidth="1"/>
    <col min="3332" max="3332" width="19.42578125" style="86" customWidth="1"/>
    <col min="3333" max="3584" width="9.140625" style="86"/>
    <col min="3585" max="3585" width="4.140625" style="86" customWidth="1"/>
    <col min="3586" max="3586" width="45.28515625" style="86" customWidth="1"/>
    <col min="3587" max="3587" width="19.85546875" style="86" customWidth="1"/>
    <col min="3588" max="3588" width="19.42578125" style="86" customWidth="1"/>
    <col min="3589" max="3840" width="9.140625" style="86"/>
    <col min="3841" max="3841" width="4.140625" style="86" customWidth="1"/>
    <col min="3842" max="3842" width="45.28515625" style="86" customWidth="1"/>
    <col min="3843" max="3843" width="19.85546875" style="86" customWidth="1"/>
    <col min="3844" max="3844" width="19.42578125" style="86" customWidth="1"/>
    <col min="3845" max="4096" width="9.140625" style="86"/>
    <col min="4097" max="4097" width="4.140625" style="86" customWidth="1"/>
    <col min="4098" max="4098" width="45.28515625" style="86" customWidth="1"/>
    <col min="4099" max="4099" width="19.85546875" style="86" customWidth="1"/>
    <col min="4100" max="4100" width="19.42578125" style="86" customWidth="1"/>
    <col min="4101" max="4352" width="9.140625" style="86"/>
    <col min="4353" max="4353" width="4.140625" style="86" customWidth="1"/>
    <col min="4354" max="4354" width="45.28515625" style="86" customWidth="1"/>
    <col min="4355" max="4355" width="19.85546875" style="86" customWidth="1"/>
    <col min="4356" max="4356" width="19.42578125" style="86" customWidth="1"/>
    <col min="4357" max="4608" width="9.140625" style="86"/>
    <col min="4609" max="4609" width="4.140625" style="86" customWidth="1"/>
    <col min="4610" max="4610" width="45.28515625" style="86" customWidth="1"/>
    <col min="4611" max="4611" width="19.85546875" style="86" customWidth="1"/>
    <col min="4612" max="4612" width="19.42578125" style="86" customWidth="1"/>
    <col min="4613" max="4864" width="9.140625" style="86"/>
    <col min="4865" max="4865" width="4.140625" style="86" customWidth="1"/>
    <col min="4866" max="4866" width="45.28515625" style="86" customWidth="1"/>
    <col min="4867" max="4867" width="19.85546875" style="86" customWidth="1"/>
    <col min="4868" max="4868" width="19.42578125" style="86" customWidth="1"/>
    <col min="4869" max="5120" width="9.140625" style="86"/>
    <col min="5121" max="5121" width="4.140625" style="86" customWidth="1"/>
    <col min="5122" max="5122" width="45.28515625" style="86" customWidth="1"/>
    <col min="5123" max="5123" width="19.85546875" style="86" customWidth="1"/>
    <col min="5124" max="5124" width="19.42578125" style="86" customWidth="1"/>
    <col min="5125" max="5376" width="9.140625" style="86"/>
    <col min="5377" max="5377" width="4.140625" style="86" customWidth="1"/>
    <col min="5378" max="5378" width="45.28515625" style="86" customWidth="1"/>
    <col min="5379" max="5379" width="19.85546875" style="86" customWidth="1"/>
    <col min="5380" max="5380" width="19.42578125" style="86" customWidth="1"/>
    <col min="5381" max="5632" width="9.140625" style="86"/>
    <col min="5633" max="5633" width="4.140625" style="86" customWidth="1"/>
    <col min="5634" max="5634" width="45.28515625" style="86" customWidth="1"/>
    <col min="5635" max="5635" width="19.85546875" style="86" customWidth="1"/>
    <col min="5636" max="5636" width="19.42578125" style="86" customWidth="1"/>
    <col min="5637" max="5888" width="9.140625" style="86"/>
    <col min="5889" max="5889" width="4.140625" style="86" customWidth="1"/>
    <col min="5890" max="5890" width="45.28515625" style="86" customWidth="1"/>
    <col min="5891" max="5891" width="19.85546875" style="86" customWidth="1"/>
    <col min="5892" max="5892" width="19.42578125" style="86" customWidth="1"/>
    <col min="5893" max="6144" width="9.140625" style="86"/>
    <col min="6145" max="6145" width="4.140625" style="86" customWidth="1"/>
    <col min="6146" max="6146" width="45.28515625" style="86" customWidth="1"/>
    <col min="6147" max="6147" width="19.85546875" style="86" customWidth="1"/>
    <col min="6148" max="6148" width="19.42578125" style="86" customWidth="1"/>
    <col min="6149" max="6400" width="9.140625" style="86"/>
    <col min="6401" max="6401" width="4.140625" style="86" customWidth="1"/>
    <col min="6402" max="6402" width="45.28515625" style="86" customWidth="1"/>
    <col min="6403" max="6403" width="19.85546875" style="86" customWidth="1"/>
    <col min="6404" max="6404" width="19.42578125" style="86" customWidth="1"/>
    <col min="6405" max="6656" width="9.140625" style="86"/>
    <col min="6657" max="6657" width="4.140625" style="86" customWidth="1"/>
    <col min="6658" max="6658" width="45.28515625" style="86" customWidth="1"/>
    <col min="6659" max="6659" width="19.85546875" style="86" customWidth="1"/>
    <col min="6660" max="6660" width="19.42578125" style="86" customWidth="1"/>
    <col min="6661" max="6912" width="9.140625" style="86"/>
    <col min="6913" max="6913" width="4.140625" style="86" customWidth="1"/>
    <col min="6914" max="6914" width="45.28515625" style="86" customWidth="1"/>
    <col min="6915" max="6915" width="19.85546875" style="86" customWidth="1"/>
    <col min="6916" max="6916" width="19.42578125" style="86" customWidth="1"/>
    <col min="6917" max="7168" width="9.140625" style="86"/>
    <col min="7169" max="7169" width="4.140625" style="86" customWidth="1"/>
    <col min="7170" max="7170" width="45.28515625" style="86" customWidth="1"/>
    <col min="7171" max="7171" width="19.85546875" style="86" customWidth="1"/>
    <col min="7172" max="7172" width="19.42578125" style="86" customWidth="1"/>
    <col min="7173" max="7424" width="9.140625" style="86"/>
    <col min="7425" max="7425" width="4.140625" style="86" customWidth="1"/>
    <col min="7426" max="7426" width="45.28515625" style="86" customWidth="1"/>
    <col min="7427" max="7427" width="19.85546875" style="86" customWidth="1"/>
    <col min="7428" max="7428" width="19.42578125" style="86" customWidth="1"/>
    <col min="7429" max="7680" width="9.140625" style="86"/>
    <col min="7681" max="7681" width="4.140625" style="86" customWidth="1"/>
    <col min="7682" max="7682" width="45.28515625" style="86" customWidth="1"/>
    <col min="7683" max="7683" width="19.85546875" style="86" customWidth="1"/>
    <col min="7684" max="7684" width="19.42578125" style="86" customWidth="1"/>
    <col min="7685" max="7936" width="9.140625" style="86"/>
    <col min="7937" max="7937" width="4.140625" style="86" customWidth="1"/>
    <col min="7938" max="7938" width="45.28515625" style="86" customWidth="1"/>
    <col min="7939" max="7939" width="19.85546875" style="86" customWidth="1"/>
    <col min="7940" max="7940" width="19.42578125" style="86" customWidth="1"/>
    <col min="7941" max="8192" width="9.140625" style="86"/>
    <col min="8193" max="8193" width="4.140625" style="86" customWidth="1"/>
    <col min="8194" max="8194" width="45.28515625" style="86" customWidth="1"/>
    <col min="8195" max="8195" width="19.85546875" style="86" customWidth="1"/>
    <col min="8196" max="8196" width="19.42578125" style="86" customWidth="1"/>
    <col min="8197" max="8448" width="9.140625" style="86"/>
    <col min="8449" max="8449" width="4.140625" style="86" customWidth="1"/>
    <col min="8450" max="8450" width="45.28515625" style="86" customWidth="1"/>
    <col min="8451" max="8451" width="19.85546875" style="86" customWidth="1"/>
    <col min="8452" max="8452" width="19.42578125" style="86" customWidth="1"/>
    <col min="8453" max="8704" width="9.140625" style="86"/>
    <col min="8705" max="8705" width="4.140625" style="86" customWidth="1"/>
    <col min="8706" max="8706" width="45.28515625" style="86" customWidth="1"/>
    <col min="8707" max="8707" width="19.85546875" style="86" customWidth="1"/>
    <col min="8708" max="8708" width="19.42578125" style="86" customWidth="1"/>
    <col min="8709" max="8960" width="9.140625" style="86"/>
    <col min="8961" max="8961" width="4.140625" style="86" customWidth="1"/>
    <col min="8962" max="8962" width="45.28515625" style="86" customWidth="1"/>
    <col min="8963" max="8963" width="19.85546875" style="86" customWidth="1"/>
    <col min="8964" max="8964" width="19.42578125" style="86" customWidth="1"/>
    <col min="8965" max="9216" width="9.140625" style="86"/>
    <col min="9217" max="9217" width="4.140625" style="86" customWidth="1"/>
    <col min="9218" max="9218" width="45.28515625" style="86" customWidth="1"/>
    <col min="9219" max="9219" width="19.85546875" style="86" customWidth="1"/>
    <col min="9220" max="9220" width="19.42578125" style="86" customWidth="1"/>
    <col min="9221" max="9472" width="9.140625" style="86"/>
    <col min="9473" max="9473" width="4.140625" style="86" customWidth="1"/>
    <col min="9474" max="9474" width="45.28515625" style="86" customWidth="1"/>
    <col min="9475" max="9475" width="19.85546875" style="86" customWidth="1"/>
    <col min="9476" max="9476" width="19.42578125" style="86" customWidth="1"/>
    <col min="9477" max="9728" width="9.140625" style="86"/>
    <col min="9729" max="9729" width="4.140625" style="86" customWidth="1"/>
    <col min="9730" max="9730" width="45.28515625" style="86" customWidth="1"/>
    <col min="9731" max="9731" width="19.85546875" style="86" customWidth="1"/>
    <col min="9732" max="9732" width="19.42578125" style="86" customWidth="1"/>
    <col min="9733" max="9984" width="9.140625" style="86"/>
    <col min="9985" max="9985" width="4.140625" style="86" customWidth="1"/>
    <col min="9986" max="9986" width="45.28515625" style="86" customWidth="1"/>
    <col min="9987" max="9987" width="19.85546875" style="86" customWidth="1"/>
    <col min="9988" max="9988" width="19.42578125" style="86" customWidth="1"/>
    <col min="9989" max="10240" width="9.140625" style="86"/>
    <col min="10241" max="10241" width="4.140625" style="86" customWidth="1"/>
    <col min="10242" max="10242" width="45.28515625" style="86" customWidth="1"/>
    <col min="10243" max="10243" width="19.85546875" style="86" customWidth="1"/>
    <col min="10244" max="10244" width="19.42578125" style="86" customWidth="1"/>
    <col min="10245" max="10496" width="9.140625" style="86"/>
    <col min="10497" max="10497" width="4.140625" style="86" customWidth="1"/>
    <col min="10498" max="10498" width="45.28515625" style="86" customWidth="1"/>
    <col min="10499" max="10499" width="19.85546875" style="86" customWidth="1"/>
    <col min="10500" max="10500" width="19.42578125" style="86" customWidth="1"/>
    <col min="10501" max="10752" width="9.140625" style="86"/>
    <col min="10753" max="10753" width="4.140625" style="86" customWidth="1"/>
    <col min="10754" max="10754" width="45.28515625" style="86" customWidth="1"/>
    <col min="10755" max="10755" width="19.85546875" style="86" customWidth="1"/>
    <col min="10756" max="10756" width="19.42578125" style="86" customWidth="1"/>
    <col min="10757" max="11008" width="9.140625" style="86"/>
    <col min="11009" max="11009" width="4.140625" style="86" customWidth="1"/>
    <col min="11010" max="11010" width="45.28515625" style="86" customWidth="1"/>
    <col min="11011" max="11011" width="19.85546875" style="86" customWidth="1"/>
    <col min="11012" max="11012" width="19.42578125" style="86" customWidth="1"/>
    <col min="11013" max="11264" width="9.140625" style="86"/>
    <col min="11265" max="11265" width="4.140625" style="86" customWidth="1"/>
    <col min="11266" max="11266" width="45.28515625" style="86" customWidth="1"/>
    <col min="11267" max="11267" width="19.85546875" style="86" customWidth="1"/>
    <col min="11268" max="11268" width="19.42578125" style="86" customWidth="1"/>
    <col min="11269" max="11520" width="9.140625" style="86"/>
    <col min="11521" max="11521" width="4.140625" style="86" customWidth="1"/>
    <col min="11522" max="11522" width="45.28515625" style="86" customWidth="1"/>
    <col min="11523" max="11523" width="19.85546875" style="86" customWidth="1"/>
    <col min="11524" max="11524" width="19.42578125" style="86" customWidth="1"/>
    <col min="11525" max="11776" width="9.140625" style="86"/>
    <col min="11777" max="11777" width="4.140625" style="86" customWidth="1"/>
    <col min="11778" max="11778" width="45.28515625" style="86" customWidth="1"/>
    <col min="11779" max="11779" width="19.85546875" style="86" customWidth="1"/>
    <col min="11780" max="11780" width="19.42578125" style="86" customWidth="1"/>
    <col min="11781" max="12032" width="9.140625" style="86"/>
    <col min="12033" max="12033" width="4.140625" style="86" customWidth="1"/>
    <col min="12034" max="12034" width="45.28515625" style="86" customWidth="1"/>
    <col min="12035" max="12035" width="19.85546875" style="86" customWidth="1"/>
    <col min="12036" max="12036" width="19.42578125" style="86" customWidth="1"/>
    <col min="12037" max="12288" width="9.140625" style="86"/>
    <col min="12289" max="12289" width="4.140625" style="86" customWidth="1"/>
    <col min="12290" max="12290" width="45.28515625" style="86" customWidth="1"/>
    <col min="12291" max="12291" width="19.85546875" style="86" customWidth="1"/>
    <col min="12292" max="12292" width="19.42578125" style="86" customWidth="1"/>
    <col min="12293" max="12544" width="9.140625" style="86"/>
    <col min="12545" max="12545" width="4.140625" style="86" customWidth="1"/>
    <col min="12546" max="12546" width="45.28515625" style="86" customWidth="1"/>
    <col min="12547" max="12547" width="19.85546875" style="86" customWidth="1"/>
    <col min="12548" max="12548" width="19.42578125" style="86" customWidth="1"/>
    <col min="12549" max="12800" width="9.140625" style="86"/>
    <col min="12801" max="12801" width="4.140625" style="86" customWidth="1"/>
    <col min="12802" max="12802" width="45.28515625" style="86" customWidth="1"/>
    <col min="12803" max="12803" width="19.85546875" style="86" customWidth="1"/>
    <col min="12804" max="12804" width="19.42578125" style="86" customWidth="1"/>
    <col min="12805" max="13056" width="9.140625" style="86"/>
    <col min="13057" max="13057" width="4.140625" style="86" customWidth="1"/>
    <col min="13058" max="13058" width="45.28515625" style="86" customWidth="1"/>
    <col min="13059" max="13059" width="19.85546875" style="86" customWidth="1"/>
    <col min="13060" max="13060" width="19.42578125" style="86" customWidth="1"/>
    <col min="13061" max="13312" width="9.140625" style="86"/>
    <col min="13313" max="13313" width="4.140625" style="86" customWidth="1"/>
    <col min="13314" max="13314" width="45.28515625" style="86" customWidth="1"/>
    <col min="13315" max="13315" width="19.85546875" style="86" customWidth="1"/>
    <col min="13316" max="13316" width="19.42578125" style="86" customWidth="1"/>
    <col min="13317" max="13568" width="9.140625" style="86"/>
    <col min="13569" max="13569" width="4.140625" style="86" customWidth="1"/>
    <col min="13570" max="13570" width="45.28515625" style="86" customWidth="1"/>
    <col min="13571" max="13571" width="19.85546875" style="86" customWidth="1"/>
    <col min="13572" max="13572" width="19.42578125" style="86" customWidth="1"/>
    <col min="13573" max="13824" width="9.140625" style="86"/>
    <col min="13825" max="13825" width="4.140625" style="86" customWidth="1"/>
    <col min="13826" max="13826" width="45.28515625" style="86" customWidth="1"/>
    <col min="13827" max="13827" width="19.85546875" style="86" customWidth="1"/>
    <col min="13828" max="13828" width="19.42578125" style="86" customWidth="1"/>
    <col min="13829" max="14080" width="9.140625" style="86"/>
    <col min="14081" max="14081" width="4.140625" style="86" customWidth="1"/>
    <col min="14082" max="14082" width="45.28515625" style="86" customWidth="1"/>
    <col min="14083" max="14083" width="19.85546875" style="86" customWidth="1"/>
    <col min="14084" max="14084" width="19.42578125" style="86" customWidth="1"/>
    <col min="14085" max="14336" width="9.140625" style="86"/>
    <col min="14337" max="14337" width="4.140625" style="86" customWidth="1"/>
    <col min="14338" max="14338" width="45.28515625" style="86" customWidth="1"/>
    <col min="14339" max="14339" width="19.85546875" style="86" customWidth="1"/>
    <col min="14340" max="14340" width="19.42578125" style="86" customWidth="1"/>
    <col min="14341" max="14592" width="9.140625" style="86"/>
    <col min="14593" max="14593" width="4.140625" style="86" customWidth="1"/>
    <col min="14594" max="14594" width="45.28515625" style="86" customWidth="1"/>
    <col min="14595" max="14595" width="19.85546875" style="86" customWidth="1"/>
    <col min="14596" max="14596" width="19.42578125" style="86" customWidth="1"/>
    <col min="14597" max="14848" width="9.140625" style="86"/>
    <col min="14849" max="14849" width="4.140625" style="86" customWidth="1"/>
    <col min="14850" max="14850" width="45.28515625" style="86" customWidth="1"/>
    <col min="14851" max="14851" width="19.85546875" style="86" customWidth="1"/>
    <col min="14852" max="14852" width="19.42578125" style="86" customWidth="1"/>
    <col min="14853" max="15104" width="9.140625" style="86"/>
    <col min="15105" max="15105" width="4.140625" style="86" customWidth="1"/>
    <col min="15106" max="15106" width="45.28515625" style="86" customWidth="1"/>
    <col min="15107" max="15107" width="19.85546875" style="86" customWidth="1"/>
    <col min="15108" max="15108" width="19.42578125" style="86" customWidth="1"/>
    <col min="15109" max="15360" width="9.140625" style="86"/>
    <col min="15361" max="15361" width="4.140625" style="86" customWidth="1"/>
    <col min="15362" max="15362" width="45.28515625" style="86" customWidth="1"/>
    <col min="15363" max="15363" width="19.85546875" style="86" customWidth="1"/>
    <col min="15364" max="15364" width="19.42578125" style="86" customWidth="1"/>
    <col min="15365" max="15616" width="9.140625" style="86"/>
    <col min="15617" max="15617" width="4.140625" style="86" customWidth="1"/>
    <col min="15618" max="15618" width="45.28515625" style="86" customWidth="1"/>
    <col min="15619" max="15619" width="19.85546875" style="86" customWidth="1"/>
    <col min="15620" max="15620" width="19.42578125" style="86" customWidth="1"/>
    <col min="15621" max="15872" width="9.140625" style="86"/>
    <col min="15873" max="15873" width="4.140625" style="86" customWidth="1"/>
    <col min="15874" max="15874" width="45.28515625" style="86" customWidth="1"/>
    <col min="15875" max="15875" width="19.85546875" style="86" customWidth="1"/>
    <col min="15876" max="15876" width="19.42578125" style="86" customWidth="1"/>
    <col min="15877" max="16128" width="9.140625" style="86"/>
    <col min="16129" max="16129" width="4.140625" style="86" customWidth="1"/>
    <col min="16130" max="16130" width="45.28515625" style="86" customWidth="1"/>
    <col min="16131" max="16131" width="19.85546875" style="86" customWidth="1"/>
    <col min="16132" max="16132" width="19.42578125" style="86" customWidth="1"/>
    <col min="16133" max="16384" width="9.140625" style="86"/>
  </cols>
  <sheetData>
    <row r="1" spans="1:7" ht="13.5" thickBot="1" x14ac:dyDescent="0.25"/>
    <row r="2" spans="1:7" ht="15.75" x14ac:dyDescent="0.2">
      <c r="A2" s="384" t="s">
        <v>0</v>
      </c>
      <c r="B2" s="385"/>
      <c r="C2" s="130" t="s">
        <v>1</v>
      </c>
      <c r="D2" s="131" t="s">
        <v>32</v>
      </c>
      <c r="E2" s="89"/>
      <c r="F2" s="89"/>
      <c r="G2" s="90"/>
    </row>
    <row r="3" spans="1:7" ht="13.5" thickBot="1" x14ac:dyDescent="0.25">
      <c r="A3" s="386" t="s">
        <v>3</v>
      </c>
      <c r="B3" s="387"/>
      <c r="C3" s="91" t="s">
        <v>4</v>
      </c>
      <c r="D3" s="92">
        <v>7</v>
      </c>
      <c r="E3" s="90"/>
      <c r="F3" s="90"/>
      <c r="G3" s="90"/>
    </row>
    <row r="4" spans="1:7" ht="25.5" x14ac:dyDescent="0.2">
      <c r="A4" s="388" t="s">
        <v>355</v>
      </c>
      <c r="B4" s="389"/>
      <c r="C4" s="130" t="s">
        <v>356</v>
      </c>
      <c r="D4" s="131"/>
      <c r="E4" s="93"/>
      <c r="F4" s="94" t="s">
        <v>357</v>
      </c>
      <c r="G4" s="157" t="s">
        <v>354</v>
      </c>
    </row>
    <row r="5" spans="1:7" ht="13.5" thickBot="1" x14ac:dyDescent="0.25">
      <c r="A5" s="390" t="s">
        <v>19</v>
      </c>
      <c r="B5" s="391"/>
      <c r="C5" s="132" t="s">
        <v>20</v>
      </c>
      <c r="D5" s="133"/>
      <c r="E5" s="93"/>
      <c r="F5" s="97">
        <f>SUBTOTAL(9,F7:F13)</f>
        <v>0</v>
      </c>
      <c r="G5" s="159">
        <f>SUBTOTAL(9,G7:G13)</f>
        <v>7</v>
      </c>
    </row>
    <row r="6" spans="1:7" ht="39" thickBot="1" x14ac:dyDescent="0.25">
      <c r="A6" s="98" t="s">
        <v>5</v>
      </c>
      <c r="B6" s="100" t="s">
        <v>352</v>
      </c>
      <c r="C6" s="100" t="s">
        <v>34</v>
      </c>
      <c r="D6" s="101" t="s">
        <v>35</v>
      </c>
      <c r="E6" s="100" t="s">
        <v>353</v>
      </c>
      <c r="F6" s="148" t="s">
        <v>2</v>
      </c>
      <c r="G6" s="103" t="s">
        <v>354</v>
      </c>
    </row>
    <row r="7" spans="1:7" ht="38.25" x14ac:dyDescent="0.2">
      <c r="A7" s="306">
        <v>1</v>
      </c>
      <c r="B7" s="307" t="s">
        <v>36</v>
      </c>
      <c r="C7" s="138" t="s">
        <v>37</v>
      </c>
      <c r="D7" s="82"/>
      <c r="E7" s="139">
        <v>168</v>
      </c>
      <c r="F7" s="140">
        <f t="shared" ref="F7:F13" si="0">IFERROR((D7 * E7),"-")</f>
        <v>0</v>
      </c>
      <c r="G7" s="160">
        <f t="shared" ref="G7:G13" si="1">IF((OR(D7=0,D7="",NOT(ISNUMBER(D7))))=TRUE,1,0)</f>
        <v>1</v>
      </c>
    </row>
    <row r="8" spans="1:7" ht="25.5" x14ac:dyDescent="0.2">
      <c r="A8" s="308">
        <v>2</v>
      </c>
      <c r="B8" s="309" t="s">
        <v>68</v>
      </c>
      <c r="C8" s="141" t="s">
        <v>37</v>
      </c>
      <c r="D8" s="129"/>
      <c r="E8" s="142">
        <v>14</v>
      </c>
      <c r="F8" s="143">
        <f t="shared" si="0"/>
        <v>0</v>
      </c>
      <c r="G8" s="158">
        <f t="shared" si="1"/>
        <v>1</v>
      </c>
    </row>
    <row r="9" spans="1:7" ht="38.25" x14ac:dyDescent="0.2">
      <c r="A9" s="306">
        <v>3</v>
      </c>
      <c r="B9" s="309" t="s">
        <v>41</v>
      </c>
      <c r="C9" s="141" t="s">
        <v>37</v>
      </c>
      <c r="D9" s="129"/>
      <c r="E9" s="142">
        <v>168</v>
      </c>
      <c r="F9" s="143">
        <f t="shared" si="0"/>
        <v>0</v>
      </c>
      <c r="G9" s="158">
        <f t="shared" si="1"/>
        <v>1</v>
      </c>
    </row>
    <row r="10" spans="1:7" ht="25.5" x14ac:dyDescent="0.2">
      <c r="A10" s="308">
        <v>4</v>
      </c>
      <c r="B10" s="301" t="s">
        <v>64</v>
      </c>
      <c r="C10" s="144" t="s">
        <v>47</v>
      </c>
      <c r="D10" s="84"/>
      <c r="E10" s="142">
        <v>4</v>
      </c>
      <c r="F10" s="143">
        <f t="shared" si="0"/>
        <v>0</v>
      </c>
      <c r="G10" s="158">
        <f t="shared" si="1"/>
        <v>1</v>
      </c>
    </row>
    <row r="11" spans="1:7" ht="25.5" x14ac:dyDescent="0.2">
      <c r="A11" s="306">
        <v>5</v>
      </c>
      <c r="B11" s="301" t="s">
        <v>65</v>
      </c>
      <c r="C11" s="144" t="s">
        <v>37</v>
      </c>
      <c r="D11" s="84"/>
      <c r="E11" s="142">
        <v>1</v>
      </c>
      <c r="F11" s="143">
        <f t="shared" si="0"/>
        <v>0</v>
      </c>
      <c r="G11" s="158">
        <f t="shared" si="1"/>
        <v>1</v>
      </c>
    </row>
    <row r="12" spans="1:7" ht="25.5" x14ac:dyDescent="0.2">
      <c r="A12" s="308">
        <v>6</v>
      </c>
      <c r="B12" s="309" t="s">
        <v>66</v>
      </c>
      <c r="C12" s="144" t="s">
        <v>37</v>
      </c>
      <c r="D12" s="84"/>
      <c r="E12" s="142">
        <v>4</v>
      </c>
      <c r="F12" s="143">
        <f t="shared" si="0"/>
        <v>0</v>
      </c>
      <c r="G12" s="158">
        <f t="shared" si="1"/>
        <v>1</v>
      </c>
    </row>
    <row r="13" spans="1:7" ht="13.5" thickBot="1" x14ac:dyDescent="0.25">
      <c r="A13" s="303">
        <v>7</v>
      </c>
      <c r="B13" s="310" t="s">
        <v>69</v>
      </c>
      <c r="C13" s="145" t="s">
        <v>37</v>
      </c>
      <c r="D13" s="85"/>
      <c r="E13" s="146">
        <v>4</v>
      </c>
      <c r="F13" s="147">
        <f t="shared" si="0"/>
        <v>0</v>
      </c>
      <c r="G13" s="161">
        <f t="shared" si="1"/>
        <v>1</v>
      </c>
    </row>
    <row r="14" spans="1:7" s="120" customFormat="1" ht="13.5" thickBot="1" x14ac:dyDescent="0.25">
      <c r="A14" s="117"/>
      <c r="B14" s="382" t="s">
        <v>67</v>
      </c>
      <c r="C14" s="383"/>
      <c r="D14" s="383"/>
      <c r="E14" s="383"/>
      <c r="F14" s="118">
        <f>SUBTOTAL(9,F7:F13)</f>
        <v>0</v>
      </c>
      <c r="G14" s="119"/>
    </row>
    <row r="15" spans="1:7" s="120" customFormat="1" x14ac:dyDescent="0.2">
      <c r="A15" s="121"/>
      <c r="B15" s="122"/>
    </row>
    <row r="16" spans="1:7" s="120" customFormat="1" x14ac:dyDescent="0.2">
      <c r="A16" s="121"/>
      <c r="B16" s="122"/>
    </row>
    <row r="17" spans="1:4" s="120" customFormat="1" x14ac:dyDescent="0.2">
      <c r="A17" s="121"/>
      <c r="B17" s="122"/>
    </row>
    <row r="18" spans="1:4" s="120" customFormat="1" x14ac:dyDescent="0.2">
      <c r="A18" s="121"/>
      <c r="B18" s="122"/>
    </row>
    <row r="19" spans="1:4" s="120" customFormat="1" x14ac:dyDescent="0.2">
      <c r="A19" s="121"/>
      <c r="B19" s="122"/>
    </row>
    <row r="20" spans="1:4" s="120" customFormat="1" x14ac:dyDescent="0.2">
      <c r="A20" s="122"/>
      <c r="B20" s="122"/>
    </row>
    <row r="21" spans="1:4" s="120" customFormat="1" x14ac:dyDescent="0.2">
      <c r="A21" s="122"/>
      <c r="B21" s="122"/>
    </row>
    <row r="22" spans="1:4" s="120" customFormat="1" x14ac:dyDescent="0.2">
      <c r="A22" s="122"/>
      <c r="B22" s="122"/>
      <c r="C22" s="122"/>
    </row>
    <row r="23" spans="1:4" x14ac:dyDescent="0.2">
      <c r="A23" s="123"/>
      <c r="B23" s="123"/>
      <c r="C23" s="123"/>
    </row>
    <row r="24" spans="1:4" x14ac:dyDescent="0.2">
      <c r="A24" s="123"/>
      <c r="B24" s="123"/>
      <c r="C24" s="123"/>
    </row>
    <row r="25" spans="1:4" x14ac:dyDescent="0.2">
      <c r="A25" s="123"/>
      <c r="B25" s="123"/>
      <c r="C25" s="123"/>
    </row>
    <row r="26" spans="1:4" x14ac:dyDescent="0.2">
      <c r="A26" s="123"/>
      <c r="B26" s="123"/>
      <c r="C26" s="123"/>
    </row>
    <row r="27" spans="1:4" x14ac:dyDescent="0.2">
      <c r="A27" s="123"/>
      <c r="B27" s="123"/>
      <c r="C27" s="123"/>
    </row>
    <row r="28" spans="1:4" x14ac:dyDescent="0.2">
      <c r="A28" s="123"/>
      <c r="B28" s="123"/>
      <c r="C28" s="123"/>
    </row>
    <row r="29" spans="1:4" x14ac:dyDescent="0.2">
      <c r="A29" s="123"/>
      <c r="B29" s="123"/>
      <c r="C29" s="123"/>
    </row>
    <row r="30" spans="1:4" x14ac:dyDescent="0.2">
      <c r="A30" s="123"/>
      <c r="B30" s="123"/>
      <c r="C30" s="123"/>
    </row>
    <row r="31" spans="1:4" x14ac:dyDescent="0.2">
      <c r="A31" s="123"/>
      <c r="B31" s="123"/>
      <c r="C31" s="123"/>
      <c r="D31" s="124"/>
    </row>
    <row r="32" spans="1:4" x14ac:dyDescent="0.2">
      <c r="A32" s="123"/>
      <c r="B32" s="123"/>
      <c r="C32" s="123"/>
      <c r="D32" s="124"/>
    </row>
    <row r="33" spans="1:4" x14ac:dyDescent="0.2">
      <c r="A33" s="123"/>
      <c r="B33" s="123"/>
      <c r="C33" s="123"/>
      <c r="D33" s="124"/>
    </row>
    <row r="34" spans="1:4" x14ac:dyDescent="0.2">
      <c r="A34" s="123"/>
      <c r="B34" s="123"/>
      <c r="C34" s="123"/>
      <c r="D34" s="124"/>
    </row>
    <row r="35" spans="1:4" x14ac:dyDescent="0.2">
      <c r="A35" s="123"/>
      <c r="B35" s="123"/>
      <c r="C35" s="123"/>
      <c r="D35" s="124"/>
    </row>
    <row r="36" spans="1:4" x14ac:dyDescent="0.2">
      <c r="A36" s="123"/>
      <c r="B36" s="123"/>
      <c r="C36" s="123"/>
      <c r="D36" s="124"/>
    </row>
    <row r="37" spans="1:4" x14ac:dyDescent="0.2">
      <c r="A37" s="123"/>
      <c r="B37" s="123"/>
      <c r="C37" s="123"/>
      <c r="D37" s="124"/>
    </row>
    <row r="38" spans="1:4" x14ac:dyDescent="0.2">
      <c r="A38" s="123"/>
      <c r="B38" s="123"/>
      <c r="C38" s="123"/>
      <c r="D38" s="124"/>
    </row>
    <row r="39" spans="1:4" x14ac:dyDescent="0.2">
      <c r="A39" s="123"/>
      <c r="B39" s="123"/>
      <c r="C39" s="123"/>
      <c r="D39" s="124"/>
    </row>
    <row r="40" spans="1:4" x14ac:dyDescent="0.2">
      <c r="A40" s="123"/>
      <c r="B40" s="123"/>
      <c r="C40" s="123"/>
      <c r="D40" s="124"/>
    </row>
    <row r="41" spans="1:4" x14ac:dyDescent="0.2">
      <c r="A41" s="123"/>
      <c r="B41" s="123"/>
      <c r="C41" s="123"/>
      <c r="D41" s="124"/>
    </row>
    <row r="42" spans="1:4" x14ac:dyDescent="0.2">
      <c r="A42" s="123"/>
      <c r="B42" s="123"/>
      <c r="C42" s="123"/>
      <c r="D42" s="124"/>
    </row>
    <row r="43" spans="1:4" x14ac:dyDescent="0.2">
      <c r="A43" s="123"/>
      <c r="B43" s="123"/>
      <c r="C43" s="123"/>
      <c r="D43" s="124"/>
    </row>
    <row r="44" spans="1:4" x14ac:dyDescent="0.2">
      <c r="A44" s="123"/>
      <c r="B44" s="123"/>
      <c r="C44" s="123"/>
      <c r="D44" s="124"/>
    </row>
    <row r="45" spans="1:4" x14ac:dyDescent="0.2">
      <c r="A45" s="123"/>
      <c r="B45" s="123"/>
      <c r="C45" s="123"/>
      <c r="D45" s="124"/>
    </row>
    <row r="46" spans="1:4" x14ac:dyDescent="0.2">
      <c r="A46" s="123"/>
      <c r="B46" s="123"/>
      <c r="C46" s="123"/>
      <c r="D46" s="124"/>
    </row>
    <row r="47" spans="1:4" x14ac:dyDescent="0.2">
      <c r="A47" s="123"/>
      <c r="B47" s="123"/>
      <c r="C47" s="123"/>
      <c r="D47" s="124"/>
    </row>
    <row r="48" spans="1:4" x14ac:dyDescent="0.2">
      <c r="A48" s="123"/>
      <c r="B48" s="123"/>
      <c r="C48" s="123"/>
      <c r="D48" s="124"/>
    </row>
    <row r="49" spans="1:4" x14ac:dyDescent="0.2">
      <c r="A49" s="123"/>
      <c r="B49" s="123"/>
      <c r="C49" s="123"/>
      <c r="D49" s="125"/>
    </row>
    <row r="50" spans="1:4" x14ac:dyDescent="0.2">
      <c r="A50" s="123"/>
      <c r="B50" s="123"/>
      <c r="C50" s="123"/>
      <c r="D50" s="126"/>
    </row>
    <row r="51" spans="1:4" x14ac:dyDescent="0.2">
      <c r="A51" s="123"/>
      <c r="B51" s="123"/>
      <c r="C51" s="123"/>
      <c r="D51" s="125"/>
    </row>
    <row r="52" spans="1:4" x14ac:dyDescent="0.2">
      <c r="A52" s="123"/>
      <c r="B52" s="123"/>
      <c r="C52" s="123"/>
      <c r="D52" s="125"/>
    </row>
    <row r="53" spans="1:4" x14ac:dyDescent="0.2">
      <c r="A53" s="123"/>
      <c r="B53" s="123"/>
      <c r="C53" s="123"/>
      <c r="D53" s="125"/>
    </row>
    <row r="54" spans="1:4" x14ac:dyDescent="0.2">
      <c r="A54" s="123"/>
      <c r="B54" s="123"/>
      <c r="C54" s="123"/>
      <c r="D54" s="125"/>
    </row>
    <row r="55" spans="1:4" x14ac:dyDescent="0.2">
      <c r="A55" s="123"/>
      <c r="B55" s="123"/>
      <c r="C55" s="123"/>
      <c r="D55" s="127"/>
    </row>
    <row r="56" spans="1:4" x14ac:dyDescent="0.2">
      <c r="A56" s="123"/>
      <c r="B56" s="123"/>
      <c r="C56" s="123"/>
      <c r="D56" s="123"/>
    </row>
    <row r="57" spans="1:4" x14ac:dyDescent="0.2">
      <c r="A57" s="123"/>
      <c r="B57" s="123"/>
      <c r="C57" s="123"/>
      <c r="D57" s="123"/>
    </row>
    <row r="58" spans="1:4" x14ac:dyDescent="0.2">
      <c r="A58" s="123"/>
      <c r="B58" s="123"/>
      <c r="C58" s="123"/>
      <c r="D58" s="123"/>
    </row>
    <row r="59" spans="1:4" x14ac:dyDescent="0.2">
      <c r="A59" s="123"/>
      <c r="B59" s="123"/>
      <c r="C59" s="123"/>
      <c r="D59" s="123"/>
    </row>
    <row r="60" spans="1:4" x14ac:dyDescent="0.2">
      <c r="A60" s="123"/>
      <c r="B60" s="123"/>
      <c r="C60" s="123"/>
      <c r="D60" s="123"/>
    </row>
    <row r="61" spans="1:4" x14ac:dyDescent="0.2">
      <c r="A61" s="123"/>
      <c r="B61" s="123"/>
      <c r="C61" s="123"/>
      <c r="D61" s="123"/>
    </row>
    <row r="62" spans="1:4" x14ac:dyDescent="0.2">
      <c r="A62" s="123"/>
      <c r="B62" s="123"/>
      <c r="C62" s="123"/>
      <c r="D62" s="123"/>
    </row>
    <row r="63" spans="1:4" x14ac:dyDescent="0.2">
      <c r="A63" s="123"/>
      <c r="B63" s="123"/>
      <c r="C63" s="123"/>
      <c r="D63" s="123"/>
    </row>
    <row r="64" spans="1:4" x14ac:dyDescent="0.2">
      <c r="A64" s="123"/>
      <c r="B64" s="123"/>
      <c r="C64" s="123"/>
      <c r="D64" s="123"/>
    </row>
    <row r="65" spans="1:4" x14ac:dyDescent="0.2">
      <c r="A65" s="123"/>
      <c r="B65" s="123"/>
      <c r="C65" s="123"/>
      <c r="D65" s="123"/>
    </row>
    <row r="66" spans="1:4" x14ac:dyDescent="0.2">
      <c r="A66" s="123"/>
      <c r="B66" s="123"/>
      <c r="C66" s="123"/>
      <c r="D66" s="123"/>
    </row>
    <row r="67" spans="1:4" x14ac:dyDescent="0.2">
      <c r="A67" s="123"/>
      <c r="B67" s="123"/>
      <c r="C67" s="123"/>
      <c r="D67" s="123"/>
    </row>
    <row r="68" spans="1:4" x14ac:dyDescent="0.2">
      <c r="A68" s="123"/>
      <c r="B68" s="123"/>
      <c r="C68" s="123"/>
      <c r="D68" s="123"/>
    </row>
    <row r="69" spans="1:4" x14ac:dyDescent="0.2">
      <c r="A69" s="123"/>
      <c r="B69" s="123"/>
      <c r="C69" s="123"/>
      <c r="D69" s="123"/>
    </row>
    <row r="70" spans="1:4" x14ac:dyDescent="0.2">
      <c r="A70" s="123"/>
      <c r="B70" s="123"/>
      <c r="C70" s="123"/>
      <c r="D70" s="123"/>
    </row>
    <row r="71" spans="1:4" x14ac:dyDescent="0.2">
      <c r="A71" s="123"/>
      <c r="B71" s="123"/>
      <c r="C71" s="123"/>
      <c r="D71" s="123"/>
    </row>
    <row r="72" spans="1:4" x14ac:dyDescent="0.2">
      <c r="A72" s="123"/>
      <c r="B72" s="123"/>
      <c r="C72" s="123"/>
      <c r="D72" s="123"/>
    </row>
    <row r="73" spans="1:4" x14ac:dyDescent="0.2">
      <c r="A73" s="123"/>
      <c r="B73" s="123"/>
      <c r="C73" s="123"/>
      <c r="D73" s="123"/>
    </row>
    <row r="74" spans="1:4" x14ac:dyDescent="0.2">
      <c r="A74" s="123"/>
      <c r="B74" s="123"/>
      <c r="C74" s="123"/>
      <c r="D74" s="123"/>
    </row>
    <row r="75" spans="1:4" x14ac:dyDescent="0.2">
      <c r="A75" s="123"/>
      <c r="B75" s="123"/>
      <c r="C75" s="123"/>
      <c r="D75" s="123"/>
    </row>
    <row r="76" spans="1:4" x14ac:dyDescent="0.2">
      <c r="A76" s="123"/>
      <c r="B76" s="123"/>
      <c r="C76" s="123"/>
      <c r="D76" s="123"/>
    </row>
    <row r="77" spans="1:4" x14ac:dyDescent="0.2">
      <c r="A77" s="123"/>
      <c r="B77" s="123"/>
      <c r="C77" s="123"/>
      <c r="D77" s="123"/>
    </row>
    <row r="78" spans="1:4" x14ac:dyDescent="0.2">
      <c r="A78" s="123"/>
      <c r="B78" s="123"/>
      <c r="C78" s="123"/>
      <c r="D78" s="123"/>
    </row>
    <row r="79" spans="1:4" x14ac:dyDescent="0.2">
      <c r="A79" s="123"/>
      <c r="B79" s="123"/>
      <c r="C79" s="123"/>
      <c r="D79" s="123"/>
    </row>
    <row r="80" spans="1:4" x14ac:dyDescent="0.2">
      <c r="A80" s="123"/>
      <c r="B80" s="123"/>
      <c r="C80" s="123"/>
      <c r="D80" s="123"/>
    </row>
    <row r="81" spans="1:4" x14ac:dyDescent="0.2">
      <c r="A81" s="123"/>
      <c r="B81" s="123"/>
      <c r="C81" s="123"/>
      <c r="D81" s="123"/>
    </row>
    <row r="82" spans="1:4" x14ac:dyDescent="0.2">
      <c r="A82" s="123"/>
      <c r="B82" s="123"/>
      <c r="C82" s="123"/>
      <c r="D82" s="123"/>
    </row>
    <row r="83" spans="1:4" x14ac:dyDescent="0.2">
      <c r="A83" s="123"/>
      <c r="B83" s="123"/>
      <c r="C83" s="123"/>
      <c r="D83" s="123"/>
    </row>
    <row r="84" spans="1:4" x14ac:dyDescent="0.2">
      <c r="A84" s="123"/>
      <c r="B84" s="123"/>
      <c r="C84" s="123"/>
      <c r="D84" s="123"/>
    </row>
    <row r="85" spans="1:4" x14ac:dyDescent="0.2">
      <c r="A85" s="123"/>
      <c r="B85" s="123"/>
      <c r="C85" s="123"/>
      <c r="D85" s="123"/>
    </row>
    <row r="86" spans="1:4" x14ac:dyDescent="0.2">
      <c r="A86" s="123"/>
      <c r="B86" s="123"/>
      <c r="C86" s="123"/>
      <c r="D86" s="123"/>
    </row>
    <row r="87" spans="1:4" x14ac:dyDescent="0.2">
      <c r="A87" s="123"/>
      <c r="B87" s="123"/>
      <c r="C87" s="123"/>
      <c r="D87" s="123"/>
    </row>
    <row r="88" spans="1:4" x14ac:dyDescent="0.2">
      <c r="A88" s="123"/>
      <c r="B88" s="123"/>
      <c r="C88" s="123"/>
      <c r="D88" s="123"/>
    </row>
    <row r="89" spans="1:4" x14ac:dyDescent="0.2">
      <c r="A89" s="123"/>
      <c r="B89" s="123"/>
      <c r="C89" s="123"/>
      <c r="D89" s="123"/>
    </row>
    <row r="90" spans="1:4" x14ac:dyDescent="0.2">
      <c r="A90" s="123"/>
      <c r="B90" s="123"/>
      <c r="C90" s="123"/>
      <c r="D90" s="123"/>
    </row>
    <row r="91" spans="1:4" x14ac:dyDescent="0.2">
      <c r="A91" s="123"/>
      <c r="B91" s="123"/>
      <c r="C91" s="123"/>
      <c r="D91" s="123"/>
    </row>
    <row r="92" spans="1:4" x14ac:dyDescent="0.2">
      <c r="A92" s="123"/>
      <c r="B92" s="123"/>
      <c r="C92" s="123"/>
      <c r="D92" s="123"/>
    </row>
    <row r="93" spans="1:4" x14ac:dyDescent="0.2">
      <c r="A93" s="123"/>
      <c r="B93" s="123"/>
      <c r="C93" s="123"/>
      <c r="D93" s="123"/>
    </row>
    <row r="94" spans="1:4" x14ac:dyDescent="0.2">
      <c r="A94" s="123"/>
      <c r="B94" s="123"/>
      <c r="C94" s="123"/>
      <c r="D94" s="123"/>
    </row>
    <row r="95" spans="1:4" x14ac:dyDescent="0.2">
      <c r="A95" s="123"/>
      <c r="B95" s="123"/>
      <c r="C95" s="123"/>
      <c r="D95" s="123"/>
    </row>
    <row r="96" spans="1:4" x14ac:dyDescent="0.2">
      <c r="A96" s="123"/>
      <c r="B96" s="123"/>
      <c r="C96" s="123"/>
      <c r="D96" s="123"/>
    </row>
    <row r="97" spans="1:4" x14ac:dyDescent="0.2">
      <c r="A97" s="123"/>
      <c r="B97" s="123"/>
      <c r="C97" s="123"/>
      <c r="D97" s="123"/>
    </row>
    <row r="98" spans="1:4" x14ac:dyDescent="0.2">
      <c r="A98" s="123"/>
      <c r="B98" s="123"/>
      <c r="C98" s="123"/>
      <c r="D98" s="123"/>
    </row>
    <row r="99" spans="1:4" x14ac:dyDescent="0.2">
      <c r="A99" s="123"/>
      <c r="B99" s="123"/>
      <c r="C99" s="123"/>
      <c r="D99" s="123"/>
    </row>
    <row r="100" spans="1:4" x14ac:dyDescent="0.2">
      <c r="A100" s="123"/>
      <c r="B100" s="123"/>
      <c r="C100" s="123"/>
      <c r="D100" s="123"/>
    </row>
    <row r="101" spans="1:4" x14ac:dyDescent="0.2">
      <c r="A101" s="123"/>
      <c r="B101" s="123"/>
      <c r="C101" s="123"/>
      <c r="D101" s="123"/>
    </row>
    <row r="102" spans="1:4" x14ac:dyDescent="0.2">
      <c r="A102" s="123"/>
      <c r="B102" s="123"/>
      <c r="C102" s="123"/>
      <c r="D102" s="123"/>
    </row>
    <row r="103" spans="1:4" x14ac:dyDescent="0.2">
      <c r="A103" s="123"/>
      <c r="B103" s="123"/>
      <c r="C103" s="123"/>
      <c r="D103" s="123"/>
    </row>
    <row r="104" spans="1:4" x14ac:dyDescent="0.2">
      <c r="A104" s="123"/>
      <c r="B104" s="123"/>
      <c r="C104" s="123"/>
      <c r="D104" s="123"/>
    </row>
    <row r="105" spans="1:4" x14ac:dyDescent="0.2">
      <c r="A105" s="123"/>
      <c r="B105" s="123"/>
      <c r="C105" s="123"/>
      <c r="D105" s="123"/>
    </row>
    <row r="106" spans="1:4" x14ac:dyDescent="0.2">
      <c r="A106" s="123"/>
      <c r="B106" s="123"/>
      <c r="C106" s="123"/>
      <c r="D106" s="123"/>
    </row>
    <row r="107" spans="1:4" x14ac:dyDescent="0.2">
      <c r="A107" s="123"/>
      <c r="B107" s="123"/>
      <c r="C107" s="123"/>
      <c r="D107" s="123"/>
    </row>
    <row r="108" spans="1:4" x14ac:dyDescent="0.2">
      <c r="A108" s="123"/>
      <c r="B108" s="123"/>
      <c r="C108" s="123"/>
      <c r="D108" s="123"/>
    </row>
    <row r="109" spans="1:4" x14ac:dyDescent="0.2">
      <c r="A109" s="123"/>
      <c r="B109" s="123"/>
      <c r="C109" s="123"/>
      <c r="D109" s="123"/>
    </row>
    <row r="110" spans="1:4" x14ac:dyDescent="0.2">
      <c r="A110" s="123"/>
      <c r="B110" s="123"/>
      <c r="C110" s="123"/>
      <c r="D110" s="123"/>
    </row>
    <row r="111" spans="1:4" x14ac:dyDescent="0.2">
      <c r="A111" s="123"/>
      <c r="B111" s="123"/>
      <c r="C111" s="123"/>
      <c r="D111" s="123"/>
    </row>
    <row r="112" spans="1:4" x14ac:dyDescent="0.2">
      <c r="A112" s="123"/>
      <c r="B112" s="123"/>
      <c r="C112" s="123"/>
      <c r="D112" s="123"/>
    </row>
    <row r="113" spans="1:4" x14ac:dyDescent="0.2">
      <c r="A113" s="123"/>
      <c r="B113" s="123"/>
      <c r="C113" s="123"/>
      <c r="D113" s="123"/>
    </row>
    <row r="114" spans="1:4" x14ac:dyDescent="0.2">
      <c r="A114" s="123"/>
      <c r="B114" s="123"/>
      <c r="C114" s="123"/>
      <c r="D114" s="123"/>
    </row>
    <row r="115" spans="1:4" x14ac:dyDescent="0.2">
      <c r="A115" s="123"/>
      <c r="B115" s="123"/>
      <c r="C115" s="123"/>
      <c r="D115" s="123"/>
    </row>
    <row r="116" spans="1:4" x14ac:dyDescent="0.2">
      <c r="A116" s="123"/>
      <c r="B116" s="123"/>
      <c r="C116" s="123"/>
      <c r="D116" s="123"/>
    </row>
    <row r="117" spans="1:4" x14ac:dyDescent="0.2">
      <c r="A117" s="123"/>
      <c r="B117" s="123"/>
      <c r="C117" s="123"/>
      <c r="D117" s="123"/>
    </row>
    <row r="118" spans="1:4" x14ac:dyDescent="0.2">
      <c r="A118" s="123"/>
      <c r="B118" s="123"/>
      <c r="C118" s="123"/>
      <c r="D118" s="123"/>
    </row>
    <row r="119" spans="1:4" x14ac:dyDescent="0.2">
      <c r="A119" s="123"/>
      <c r="B119" s="123"/>
      <c r="C119" s="123"/>
      <c r="D119" s="123"/>
    </row>
    <row r="120" spans="1:4" x14ac:dyDescent="0.2">
      <c r="A120" s="123"/>
      <c r="B120" s="123"/>
      <c r="C120" s="123"/>
      <c r="D120" s="123"/>
    </row>
    <row r="121" spans="1:4" x14ac:dyDescent="0.2">
      <c r="A121" s="123"/>
      <c r="B121" s="123"/>
      <c r="C121" s="123"/>
      <c r="D121" s="123"/>
    </row>
    <row r="122" spans="1:4" x14ac:dyDescent="0.2">
      <c r="A122" s="123"/>
      <c r="B122" s="123"/>
      <c r="C122" s="123"/>
      <c r="D122" s="123"/>
    </row>
    <row r="123" spans="1:4" x14ac:dyDescent="0.2">
      <c r="A123" s="123"/>
      <c r="B123" s="123"/>
      <c r="C123" s="123"/>
      <c r="D123" s="123"/>
    </row>
    <row r="124" spans="1:4" x14ac:dyDescent="0.2">
      <c r="A124" s="123"/>
      <c r="B124" s="123"/>
      <c r="C124" s="123"/>
      <c r="D124" s="123"/>
    </row>
    <row r="125" spans="1:4" x14ac:dyDescent="0.2">
      <c r="A125" s="123"/>
      <c r="B125" s="123"/>
      <c r="C125" s="123"/>
      <c r="D125" s="123"/>
    </row>
    <row r="126" spans="1:4" x14ac:dyDescent="0.2">
      <c r="A126" s="123"/>
      <c r="B126" s="123"/>
      <c r="C126" s="123"/>
      <c r="D126" s="123"/>
    </row>
    <row r="127" spans="1:4" x14ac:dyDescent="0.2">
      <c r="A127" s="123"/>
      <c r="B127" s="123"/>
      <c r="C127" s="123"/>
      <c r="D127" s="123"/>
    </row>
    <row r="128" spans="1:4" x14ac:dyDescent="0.2">
      <c r="A128" s="123"/>
      <c r="B128" s="123"/>
      <c r="C128" s="123"/>
      <c r="D128" s="123"/>
    </row>
    <row r="129" spans="1:4" x14ac:dyDescent="0.2">
      <c r="A129" s="123"/>
      <c r="B129" s="123"/>
      <c r="C129" s="123"/>
      <c r="D129" s="123"/>
    </row>
    <row r="130" spans="1:4" x14ac:dyDescent="0.2">
      <c r="A130" s="123"/>
      <c r="B130" s="123"/>
      <c r="C130" s="123"/>
      <c r="D130" s="123"/>
    </row>
    <row r="131" spans="1:4" x14ac:dyDescent="0.2">
      <c r="A131" s="123"/>
      <c r="B131" s="123"/>
      <c r="C131" s="123"/>
      <c r="D131" s="123"/>
    </row>
    <row r="132" spans="1:4" x14ac:dyDescent="0.2">
      <c r="A132" s="123"/>
      <c r="B132" s="123"/>
      <c r="C132" s="123"/>
      <c r="D132" s="123"/>
    </row>
    <row r="133" spans="1:4" x14ac:dyDescent="0.2">
      <c r="A133" s="123"/>
      <c r="B133" s="123"/>
      <c r="C133" s="123"/>
      <c r="D133" s="123"/>
    </row>
    <row r="134" spans="1:4" x14ac:dyDescent="0.2">
      <c r="A134" s="123"/>
      <c r="B134" s="123"/>
      <c r="C134" s="123"/>
      <c r="D134" s="123"/>
    </row>
    <row r="135" spans="1:4" x14ac:dyDescent="0.2">
      <c r="A135" s="123"/>
      <c r="B135" s="123"/>
      <c r="C135" s="123"/>
      <c r="D135" s="123"/>
    </row>
    <row r="136" spans="1:4" x14ac:dyDescent="0.2">
      <c r="A136" s="123"/>
      <c r="B136" s="123"/>
      <c r="C136" s="123"/>
      <c r="D136" s="123"/>
    </row>
    <row r="137" spans="1:4" x14ac:dyDescent="0.2">
      <c r="A137" s="123"/>
      <c r="B137" s="123"/>
      <c r="C137" s="123"/>
      <c r="D137" s="123"/>
    </row>
    <row r="138" spans="1:4" x14ac:dyDescent="0.2">
      <c r="A138" s="123"/>
      <c r="B138" s="123"/>
      <c r="C138" s="123"/>
      <c r="D138" s="123"/>
    </row>
    <row r="139" spans="1:4" x14ac:dyDescent="0.2">
      <c r="A139" s="123"/>
      <c r="B139" s="123"/>
      <c r="C139" s="123"/>
      <c r="D139" s="123"/>
    </row>
    <row r="140" spans="1:4" x14ac:dyDescent="0.2">
      <c r="A140" s="123"/>
      <c r="B140" s="123"/>
      <c r="C140" s="123"/>
      <c r="D140" s="123"/>
    </row>
    <row r="141" spans="1:4" x14ac:dyDescent="0.2">
      <c r="A141" s="123"/>
      <c r="B141" s="123"/>
      <c r="C141" s="123"/>
      <c r="D141" s="123"/>
    </row>
    <row r="142" spans="1:4" x14ac:dyDescent="0.2">
      <c r="A142" s="123"/>
      <c r="B142" s="123"/>
      <c r="C142" s="123"/>
      <c r="D142" s="123"/>
    </row>
    <row r="143" spans="1:4" x14ac:dyDescent="0.2">
      <c r="A143" s="123"/>
      <c r="B143" s="123"/>
      <c r="C143" s="123"/>
      <c r="D143" s="123"/>
    </row>
    <row r="144" spans="1:4" x14ac:dyDescent="0.2">
      <c r="A144" s="123"/>
      <c r="B144" s="123"/>
      <c r="C144" s="123"/>
      <c r="D144" s="123"/>
    </row>
    <row r="145" spans="1:4" x14ac:dyDescent="0.2">
      <c r="A145" s="123"/>
      <c r="B145" s="123"/>
      <c r="C145" s="123"/>
      <c r="D145" s="123"/>
    </row>
    <row r="146" spans="1:4" x14ac:dyDescent="0.2">
      <c r="A146" s="123"/>
      <c r="B146" s="123"/>
      <c r="C146" s="123"/>
      <c r="D146" s="123"/>
    </row>
    <row r="147" spans="1:4" x14ac:dyDescent="0.2">
      <c r="A147" s="123"/>
      <c r="B147" s="123"/>
      <c r="C147" s="123"/>
      <c r="D147" s="123"/>
    </row>
    <row r="148" spans="1:4" x14ac:dyDescent="0.2">
      <c r="A148" s="123"/>
      <c r="B148" s="123"/>
      <c r="C148" s="123"/>
      <c r="D148" s="123"/>
    </row>
    <row r="149" spans="1:4" x14ac:dyDescent="0.2">
      <c r="A149" s="123"/>
      <c r="B149" s="123"/>
      <c r="C149" s="123"/>
      <c r="D149" s="123"/>
    </row>
    <row r="150" spans="1:4" x14ac:dyDescent="0.2">
      <c r="A150" s="123"/>
      <c r="B150" s="123"/>
      <c r="C150" s="123"/>
      <c r="D150" s="123"/>
    </row>
    <row r="151" spans="1:4" x14ac:dyDescent="0.2">
      <c r="A151" s="123"/>
      <c r="B151" s="123"/>
      <c r="C151" s="123"/>
      <c r="D151" s="123"/>
    </row>
    <row r="152" spans="1:4" x14ac:dyDescent="0.2">
      <c r="A152" s="123"/>
      <c r="B152" s="123"/>
      <c r="C152" s="123"/>
      <c r="D152" s="123"/>
    </row>
    <row r="153" spans="1:4" x14ac:dyDescent="0.2">
      <c r="A153" s="123"/>
      <c r="B153" s="123"/>
      <c r="C153" s="123"/>
      <c r="D153" s="123"/>
    </row>
    <row r="154" spans="1:4" x14ac:dyDescent="0.2">
      <c r="A154" s="123"/>
      <c r="B154" s="123"/>
      <c r="C154" s="123"/>
      <c r="D154" s="123"/>
    </row>
    <row r="155" spans="1:4" x14ac:dyDescent="0.2">
      <c r="A155" s="123"/>
      <c r="B155" s="123"/>
      <c r="C155" s="123"/>
      <c r="D155" s="123"/>
    </row>
    <row r="156" spans="1:4" x14ac:dyDescent="0.2">
      <c r="A156" s="123"/>
      <c r="B156" s="123"/>
      <c r="C156" s="123"/>
      <c r="D156" s="123"/>
    </row>
    <row r="157" spans="1:4" x14ac:dyDescent="0.2">
      <c r="A157" s="123"/>
      <c r="B157" s="123"/>
      <c r="C157" s="123"/>
      <c r="D157" s="123"/>
    </row>
    <row r="158" spans="1:4" x14ac:dyDescent="0.2">
      <c r="A158" s="123"/>
      <c r="B158" s="123"/>
      <c r="C158" s="123"/>
      <c r="D158" s="123"/>
    </row>
    <row r="159" spans="1:4" x14ac:dyDescent="0.2">
      <c r="A159" s="123"/>
      <c r="B159" s="123"/>
      <c r="C159" s="123"/>
      <c r="D159" s="123"/>
    </row>
    <row r="160" spans="1:4" x14ac:dyDescent="0.2">
      <c r="A160" s="123"/>
      <c r="B160" s="123"/>
      <c r="C160" s="123"/>
      <c r="D160" s="123"/>
    </row>
    <row r="161" spans="1:4" x14ac:dyDescent="0.2">
      <c r="A161" s="123"/>
      <c r="B161" s="123"/>
      <c r="C161" s="123"/>
      <c r="D161" s="123"/>
    </row>
    <row r="162" spans="1:4" x14ac:dyDescent="0.2">
      <c r="A162" s="123"/>
      <c r="B162" s="123"/>
      <c r="C162" s="123"/>
      <c r="D162" s="123"/>
    </row>
    <row r="163" spans="1:4" x14ac:dyDescent="0.2">
      <c r="A163" s="123"/>
      <c r="B163" s="123"/>
      <c r="C163" s="123"/>
      <c r="D163" s="123"/>
    </row>
    <row r="164" spans="1:4" x14ac:dyDescent="0.2">
      <c r="A164" s="123"/>
      <c r="B164" s="123"/>
      <c r="C164" s="123"/>
      <c r="D164" s="123"/>
    </row>
    <row r="165" spans="1:4" x14ac:dyDescent="0.2">
      <c r="A165" s="123"/>
      <c r="B165" s="123"/>
      <c r="C165" s="123"/>
      <c r="D165" s="123"/>
    </row>
    <row r="166" spans="1:4" x14ac:dyDescent="0.2">
      <c r="A166" s="123"/>
      <c r="B166" s="123"/>
      <c r="C166" s="123"/>
      <c r="D166" s="123"/>
    </row>
    <row r="167" spans="1:4" x14ac:dyDescent="0.2">
      <c r="A167" s="123"/>
      <c r="B167" s="123"/>
      <c r="C167" s="123"/>
      <c r="D167" s="123"/>
    </row>
    <row r="168" spans="1:4" x14ac:dyDescent="0.2">
      <c r="A168" s="123"/>
      <c r="B168" s="123"/>
      <c r="C168" s="123"/>
      <c r="D168" s="123"/>
    </row>
    <row r="169" spans="1:4" x14ac:dyDescent="0.2">
      <c r="A169" s="123"/>
      <c r="B169" s="123"/>
      <c r="C169" s="123"/>
      <c r="D169" s="123"/>
    </row>
    <row r="170" spans="1:4" x14ac:dyDescent="0.2">
      <c r="A170" s="123"/>
      <c r="B170" s="123"/>
      <c r="C170" s="123"/>
      <c r="D170" s="123"/>
    </row>
    <row r="171" spans="1:4" x14ac:dyDescent="0.2">
      <c r="A171" s="123"/>
      <c r="B171" s="123"/>
      <c r="C171" s="123"/>
      <c r="D171" s="123"/>
    </row>
    <row r="172" spans="1:4" x14ac:dyDescent="0.2">
      <c r="A172" s="123"/>
      <c r="B172" s="123"/>
      <c r="C172" s="123"/>
      <c r="D172" s="123"/>
    </row>
    <row r="173" spans="1:4" x14ac:dyDescent="0.2">
      <c r="A173" s="123"/>
      <c r="B173" s="123"/>
      <c r="C173" s="123"/>
      <c r="D173" s="123"/>
    </row>
    <row r="174" spans="1:4" x14ac:dyDescent="0.2">
      <c r="A174" s="123"/>
      <c r="B174" s="123"/>
      <c r="C174" s="123"/>
      <c r="D174" s="123"/>
    </row>
    <row r="175" spans="1:4" x14ac:dyDescent="0.2">
      <c r="A175" s="123"/>
      <c r="B175" s="123"/>
      <c r="C175" s="123"/>
      <c r="D175" s="123"/>
    </row>
    <row r="176" spans="1:4" x14ac:dyDescent="0.2">
      <c r="A176" s="123"/>
      <c r="B176" s="123"/>
      <c r="C176" s="123"/>
      <c r="D176" s="123"/>
    </row>
    <row r="177" spans="1:4" x14ac:dyDescent="0.2">
      <c r="A177" s="123"/>
      <c r="B177" s="123"/>
      <c r="C177" s="123"/>
      <c r="D177" s="123"/>
    </row>
  </sheetData>
  <sheetProtection algorithmName="SHA-512" hashValue="Kuf4fVGMThqLkAJCVCoVGt3HLH0CAHleuIsbg45+w1lR8/xWJvNWv7ncn/cLBY5O1PKaiq9wPhz/Z/RPTIDORA==" saltValue="x1eb2Ticumyg6jPWQhRw6g==" spinCount="100000" sheet="1" objects="1" scenarios="1" autoFilter="0"/>
  <mergeCells count="5">
    <mergeCell ref="B14:E14"/>
    <mergeCell ref="A2:B2"/>
    <mergeCell ref="A3:B3"/>
    <mergeCell ref="A4:B4"/>
    <mergeCell ref="A5:B5"/>
  </mergeCells>
  <printOptions headings="1"/>
  <pageMargins left="0.78740157480314965" right="0.19685039370078741" top="0.78740157480314965" bottom="0.59055118110236227" header="0" footer="0"/>
  <pageSetup paperSize="9" scale="80" fitToHeight="0" orientation="portrait" r:id="rId1"/>
  <headerFooter scaleWithDoc="0">
    <oddHeader>&amp;CZałącznik nr 1.1 – Zestawienie Prac Remontowych mechanicznych w maszynowni w EC Siekierki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E257303-FA21-42FF-8D0D-8943365096E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113EF04-33B6-4E12-83DD-CA8EA5A5723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6A88E-F599-4AC1-A6F1-B04326F271FA}">
  <sheetPr codeName="Arkusz9">
    <pageSetUpPr fitToPage="1"/>
  </sheetPr>
  <dimension ref="A1:G13"/>
  <sheetViews>
    <sheetView workbookViewId="0">
      <selection activeCell="A7" sqref="A7:B12"/>
    </sheetView>
  </sheetViews>
  <sheetFormatPr defaultRowHeight="12.75" x14ac:dyDescent="0.2"/>
  <cols>
    <col min="1" max="1" width="4.7109375" style="149" customWidth="1"/>
    <col min="2" max="2" width="45.7109375" style="149" customWidth="1"/>
    <col min="3" max="3" width="17.7109375" style="149" customWidth="1"/>
    <col min="4" max="4" width="14.7109375" style="149" customWidth="1"/>
    <col min="5" max="7" width="15.7109375" style="149" customWidth="1"/>
    <col min="8" max="256" width="9.140625" style="149"/>
    <col min="257" max="257" width="6.42578125" style="149" customWidth="1"/>
    <col min="258" max="258" width="53.85546875" style="149" customWidth="1"/>
    <col min="259" max="259" width="18.140625" style="149" customWidth="1"/>
    <col min="260" max="512" width="9.140625" style="149"/>
    <col min="513" max="513" width="6.42578125" style="149" customWidth="1"/>
    <col min="514" max="514" width="53.85546875" style="149" customWidth="1"/>
    <col min="515" max="515" width="18.140625" style="149" customWidth="1"/>
    <col min="516" max="768" width="9.140625" style="149"/>
    <col min="769" max="769" width="6.42578125" style="149" customWidth="1"/>
    <col min="770" max="770" width="53.85546875" style="149" customWidth="1"/>
    <col min="771" max="771" width="18.140625" style="149" customWidth="1"/>
    <col min="772" max="1024" width="9.140625" style="149"/>
    <col min="1025" max="1025" width="6.42578125" style="149" customWidth="1"/>
    <col min="1026" max="1026" width="53.85546875" style="149" customWidth="1"/>
    <col min="1027" max="1027" width="18.140625" style="149" customWidth="1"/>
    <col min="1028" max="1280" width="9.140625" style="149"/>
    <col min="1281" max="1281" width="6.42578125" style="149" customWidth="1"/>
    <col min="1282" max="1282" width="53.85546875" style="149" customWidth="1"/>
    <col min="1283" max="1283" width="18.140625" style="149" customWidth="1"/>
    <col min="1284" max="1536" width="9.140625" style="149"/>
    <col min="1537" max="1537" width="6.42578125" style="149" customWidth="1"/>
    <col min="1538" max="1538" width="53.85546875" style="149" customWidth="1"/>
    <col min="1539" max="1539" width="18.140625" style="149" customWidth="1"/>
    <col min="1540" max="1792" width="9.140625" style="149"/>
    <col min="1793" max="1793" width="6.42578125" style="149" customWidth="1"/>
    <col min="1794" max="1794" width="53.85546875" style="149" customWidth="1"/>
    <col min="1795" max="1795" width="18.140625" style="149" customWidth="1"/>
    <col min="1796" max="2048" width="9.140625" style="149"/>
    <col min="2049" max="2049" width="6.42578125" style="149" customWidth="1"/>
    <col min="2050" max="2050" width="53.85546875" style="149" customWidth="1"/>
    <col min="2051" max="2051" width="18.140625" style="149" customWidth="1"/>
    <col min="2052" max="2304" width="9.140625" style="149"/>
    <col min="2305" max="2305" width="6.42578125" style="149" customWidth="1"/>
    <col min="2306" max="2306" width="53.85546875" style="149" customWidth="1"/>
    <col min="2307" max="2307" width="18.140625" style="149" customWidth="1"/>
    <col min="2308" max="2560" width="9.140625" style="149"/>
    <col min="2561" max="2561" width="6.42578125" style="149" customWidth="1"/>
    <col min="2562" max="2562" width="53.85546875" style="149" customWidth="1"/>
    <col min="2563" max="2563" width="18.140625" style="149" customWidth="1"/>
    <col min="2564" max="2816" width="9.140625" style="149"/>
    <col min="2817" max="2817" width="6.42578125" style="149" customWidth="1"/>
    <col min="2818" max="2818" width="53.85546875" style="149" customWidth="1"/>
    <col min="2819" max="2819" width="18.140625" style="149" customWidth="1"/>
    <col min="2820" max="3072" width="9.140625" style="149"/>
    <col min="3073" max="3073" width="6.42578125" style="149" customWidth="1"/>
    <col min="3074" max="3074" width="53.85546875" style="149" customWidth="1"/>
    <col min="3075" max="3075" width="18.140625" style="149" customWidth="1"/>
    <col min="3076" max="3328" width="9.140625" style="149"/>
    <col min="3329" max="3329" width="6.42578125" style="149" customWidth="1"/>
    <col min="3330" max="3330" width="53.85546875" style="149" customWidth="1"/>
    <col min="3331" max="3331" width="18.140625" style="149" customWidth="1"/>
    <col min="3332" max="3584" width="9.140625" style="149"/>
    <col min="3585" max="3585" width="6.42578125" style="149" customWidth="1"/>
    <col min="3586" max="3586" width="53.85546875" style="149" customWidth="1"/>
    <col min="3587" max="3587" width="18.140625" style="149" customWidth="1"/>
    <col min="3588" max="3840" width="9.140625" style="149"/>
    <col min="3841" max="3841" width="6.42578125" style="149" customWidth="1"/>
    <col min="3842" max="3842" width="53.85546875" style="149" customWidth="1"/>
    <col min="3843" max="3843" width="18.140625" style="149" customWidth="1"/>
    <col min="3844" max="4096" width="9.140625" style="149"/>
    <col min="4097" max="4097" width="6.42578125" style="149" customWidth="1"/>
    <col min="4098" max="4098" width="53.85546875" style="149" customWidth="1"/>
    <col min="4099" max="4099" width="18.140625" style="149" customWidth="1"/>
    <col min="4100" max="4352" width="9.140625" style="149"/>
    <col min="4353" max="4353" width="6.42578125" style="149" customWidth="1"/>
    <col min="4354" max="4354" width="53.85546875" style="149" customWidth="1"/>
    <col min="4355" max="4355" width="18.140625" style="149" customWidth="1"/>
    <col min="4356" max="4608" width="9.140625" style="149"/>
    <col min="4609" max="4609" width="6.42578125" style="149" customWidth="1"/>
    <col min="4610" max="4610" width="53.85546875" style="149" customWidth="1"/>
    <col min="4611" max="4611" width="18.140625" style="149" customWidth="1"/>
    <col min="4612" max="4864" width="9.140625" style="149"/>
    <col min="4865" max="4865" width="6.42578125" style="149" customWidth="1"/>
    <col min="4866" max="4866" width="53.85546875" style="149" customWidth="1"/>
    <col min="4867" max="4867" width="18.140625" style="149" customWidth="1"/>
    <col min="4868" max="5120" width="9.140625" style="149"/>
    <col min="5121" max="5121" width="6.42578125" style="149" customWidth="1"/>
    <col min="5122" max="5122" width="53.85546875" style="149" customWidth="1"/>
    <col min="5123" max="5123" width="18.140625" style="149" customWidth="1"/>
    <col min="5124" max="5376" width="9.140625" style="149"/>
    <col min="5377" max="5377" width="6.42578125" style="149" customWidth="1"/>
    <col min="5378" max="5378" width="53.85546875" style="149" customWidth="1"/>
    <col min="5379" max="5379" width="18.140625" style="149" customWidth="1"/>
    <col min="5380" max="5632" width="9.140625" style="149"/>
    <col min="5633" max="5633" width="6.42578125" style="149" customWidth="1"/>
    <col min="5634" max="5634" width="53.85546875" style="149" customWidth="1"/>
    <col min="5635" max="5635" width="18.140625" style="149" customWidth="1"/>
    <col min="5636" max="5888" width="9.140625" style="149"/>
    <col min="5889" max="5889" width="6.42578125" style="149" customWidth="1"/>
    <col min="5890" max="5890" width="53.85546875" style="149" customWidth="1"/>
    <col min="5891" max="5891" width="18.140625" style="149" customWidth="1"/>
    <col min="5892" max="6144" width="9.140625" style="149"/>
    <col min="6145" max="6145" width="6.42578125" style="149" customWidth="1"/>
    <col min="6146" max="6146" width="53.85546875" style="149" customWidth="1"/>
    <col min="6147" max="6147" width="18.140625" style="149" customWidth="1"/>
    <col min="6148" max="6400" width="9.140625" style="149"/>
    <col min="6401" max="6401" width="6.42578125" style="149" customWidth="1"/>
    <col min="6402" max="6402" width="53.85546875" style="149" customWidth="1"/>
    <col min="6403" max="6403" width="18.140625" style="149" customWidth="1"/>
    <col min="6404" max="6656" width="9.140625" style="149"/>
    <col min="6657" max="6657" width="6.42578125" style="149" customWidth="1"/>
    <col min="6658" max="6658" width="53.85546875" style="149" customWidth="1"/>
    <col min="6659" max="6659" width="18.140625" style="149" customWidth="1"/>
    <col min="6660" max="6912" width="9.140625" style="149"/>
    <col min="6913" max="6913" width="6.42578125" style="149" customWidth="1"/>
    <col min="6914" max="6914" width="53.85546875" style="149" customWidth="1"/>
    <col min="6915" max="6915" width="18.140625" style="149" customWidth="1"/>
    <col min="6916" max="7168" width="9.140625" style="149"/>
    <col min="7169" max="7169" width="6.42578125" style="149" customWidth="1"/>
    <col min="7170" max="7170" width="53.85546875" style="149" customWidth="1"/>
    <col min="7171" max="7171" width="18.140625" style="149" customWidth="1"/>
    <col min="7172" max="7424" width="9.140625" style="149"/>
    <col min="7425" max="7425" width="6.42578125" style="149" customWidth="1"/>
    <col min="7426" max="7426" width="53.85546875" style="149" customWidth="1"/>
    <col min="7427" max="7427" width="18.140625" style="149" customWidth="1"/>
    <col min="7428" max="7680" width="9.140625" style="149"/>
    <col min="7681" max="7681" width="6.42578125" style="149" customWidth="1"/>
    <col min="7682" max="7682" width="53.85546875" style="149" customWidth="1"/>
    <col min="7683" max="7683" width="18.140625" style="149" customWidth="1"/>
    <col min="7684" max="7936" width="9.140625" style="149"/>
    <col min="7937" max="7937" width="6.42578125" style="149" customWidth="1"/>
    <col min="7938" max="7938" width="53.85546875" style="149" customWidth="1"/>
    <col min="7939" max="7939" width="18.140625" style="149" customWidth="1"/>
    <col min="7940" max="8192" width="9.140625" style="149"/>
    <col min="8193" max="8193" width="6.42578125" style="149" customWidth="1"/>
    <col min="8194" max="8194" width="53.85546875" style="149" customWidth="1"/>
    <col min="8195" max="8195" width="18.140625" style="149" customWidth="1"/>
    <col min="8196" max="8448" width="9.140625" style="149"/>
    <col min="8449" max="8449" width="6.42578125" style="149" customWidth="1"/>
    <col min="8450" max="8450" width="53.85546875" style="149" customWidth="1"/>
    <col min="8451" max="8451" width="18.140625" style="149" customWidth="1"/>
    <col min="8452" max="8704" width="9.140625" style="149"/>
    <col min="8705" max="8705" width="6.42578125" style="149" customWidth="1"/>
    <col min="8706" max="8706" width="53.85546875" style="149" customWidth="1"/>
    <col min="8707" max="8707" width="18.140625" style="149" customWidth="1"/>
    <col min="8708" max="8960" width="9.140625" style="149"/>
    <col min="8961" max="8961" width="6.42578125" style="149" customWidth="1"/>
    <col min="8962" max="8962" width="53.85546875" style="149" customWidth="1"/>
    <col min="8963" max="8963" width="18.140625" style="149" customWidth="1"/>
    <col min="8964" max="9216" width="9.140625" style="149"/>
    <col min="9217" max="9217" width="6.42578125" style="149" customWidth="1"/>
    <col min="9218" max="9218" width="53.85546875" style="149" customWidth="1"/>
    <col min="9219" max="9219" width="18.140625" style="149" customWidth="1"/>
    <col min="9220" max="9472" width="9.140625" style="149"/>
    <col min="9473" max="9473" width="6.42578125" style="149" customWidth="1"/>
    <col min="9474" max="9474" width="53.85546875" style="149" customWidth="1"/>
    <col min="9475" max="9475" width="18.140625" style="149" customWidth="1"/>
    <col min="9476" max="9728" width="9.140625" style="149"/>
    <col min="9729" max="9729" width="6.42578125" style="149" customWidth="1"/>
    <col min="9730" max="9730" width="53.85546875" style="149" customWidth="1"/>
    <col min="9731" max="9731" width="18.140625" style="149" customWidth="1"/>
    <col min="9732" max="9984" width="9.140625" style="149"/>
    <col min="9985" max="9985" width="6.42578125" style="149" customWidth="1"/>
    <col min="9986" max="9986" width="53.85546875" style="149" customWidth="1"/>
    <col min="9987" max="9987" width="18.140625" style="149" customWidth="1"/>
    <col min="9988" max="10240" width="9.140625" style="149"/>
    <col min="10241" max="10241" width="6.42578125" style="149" customWidth="1"/>
    <col min="10242" max="10242" width="53.85546875" style="149" customWidth="1"/>
    <col min="10243" max="10243" width="18.140625" style="149" customWidth="1"/>
    <col min="10244" max="10496" width="9.140625" style="149"/>
    <col min="10497" max="10497" width="6.42578125" style="149" customWidth="1"/>
    <col min="10498" max="10498" width="53.85546875" style="149" customWidth="1"/>
    <col min="10499" max="10499" width="18.140625" style="149" customWidth="1"/>
    <col min="10500" max="10752" width="9.140625" style="149"/>
    <col min="10753" max="10753" width="6.42578125" style="149" customWidth="1"/>
    <col min="10754" max="10754" width="53.85546875" style="149" customWidth="1"/>
    <col min="10755" max="10755" width="18.140625" style="149" customWidth="1"/>
    <col min="10756" max="11008" width="9.140625" style="149"/>
    <col min="11009" max="11009" width="6.42578125" style="149" customWidth="1"/>
    <col min="11010" max="11010" width="53.85546875" style="149" customWidth="1"/>
    <col min="11011" max="11011" width="18.140625" style="149" customWidth="1"/>
    <col min="11012" max="11264" width="9.140625" style="149"/>
    <col min="11265" max="11265" width="6.42578125" style="149" customWidth="1"/>
    <col min="11266" max="11266" width="53.85546875" style="149" customWidth="1"/>
    <col min="11267" max="11267" width="18.140625" style="149" customWidth="1"/>
    <col min="11268" max="11520" width="9.140625" style="149"/>
    <col min="11521" max="11521" width="6.42578125" style="149" customWidth="1"/>
    <col min="11522" max="11522" width="53.85546875" style="149" customWidth="1"/>
    <col min="11523" max="11523" width="18.140625" style="149" customWidth="1"/>
    <col min="11524" max="11776" width="9.140625" style="149"/>
    <col min="11777" max="11777" width="6.42578125" style="149" customWidth="1"/>
    <col min="11778" max="11778" width="53.85546875" style="149" customWidth="1"/>
    <col min="11779" max="11779" width="18.140625" style="149" customWidth="1"/>
    <col min="11780" max="12032" width="9.140625" style="149"/>
    <col min="12033" max="12033" width="6.42578125" style="149" customWidth="1"/>
    <col min="12034" max="12034" width="53.85546875" style="149" customWidth="1"/>
    <col min="12035" max="12035" width="18.140625" style="149" customWidth="1"/>
    <col min="12036" max="12288" width="9.140625" style="149"/>
    <col min="12289" max="12289" width="6.42578125" style="149" customWidth="1"/>
    <col min="12290" max="12290" width="53.85546875" style="149" customWidth="1"/>
    <col min="12291" max="12291" width="18.140625" style="149" customWidth="1"/>
    <col min="12292" max="12544" width="9.140625" style="149"/>
    <col min="12545" max="12545" width="6.42578125" style="149" customWidth="1"/>
    <col min="12546" max="12546" width="53.85546875" style="149" customWidth="1"/>
    <col min="12547" max="12547" width="18.140625" style="149" customWidth="1"/>
    <col min="12548" max="12800" width="9.140625" style="149"/>
    <col min="12801" max="12801" width="6.42578125" style="149" customWidth="1"/>
    <col min="12802" max="12802" width="53.85546875" style="149" customWidth="1"/>
    <col min="12803" max="12803" width="18.140625" style="149" customWidth="1"/>
    <col min="12804" max="13056" width="9.140625" style="149"/>
    <col min="13057" max="13057" width="6.42578125" style="149" customWidth="1"/>
    <col min="13058" max="13058" width="53.85546875" style="149" customWidth="1"/>
    <col min="13059" max="13059" width="18.140625" style="149" customWidth="1"/>
    <col min="13060" max="13312" width="9.140625" style="149"/>
    <col min="13313" max="13313" width="6.42578125" style="149" customWidth="1"/>
    <col min="13314" max="13314" width="53.85546875" style="149" customWidth="1"/>
    <col min="13315" max="13315" width="18.140625" style="149" customWidth="1"/>
    <col min="13316" max="13568" width="9.140625" style="149"/>
    <col min="13569" max="13569" width="6.42578125" style="149" customWidth="1"/>
    <col min="13570" max="13570" width="53.85546875" style="149" customWidth="1"/>
    <col min="13571" max="13571" width="18.140625" style="149" customWidth="1"/>
    <col min="13572" max="13824" width="9.140625" style="149"/>
    <col min="13825" max="13825" width="6.42578125" style="149" customWidth="1"/>
    <col min="13826" max="13826" width="53.85546875" style="149" customWidth="1"/>
    <col min="13827" max="13827" width="18.140625" style="149" customWidth="1"/>
    <col min="13828" max="14080" width="9.140625" style="149"/>
    <col min="14081" max="14081" width="6.42578125" style="149" customWidth="1"/>
    <col min="14082" max="14082" width="53.85546875" style="149" customWidth="1"/>
    <col min="14083" max="14083" width="18.140625" style="149" customWidth="1"/>
    <col min="14084" max="14336" width="9.140625" style="149"/>
    <col min="14337" max="14337" width="6.42578125" style="149" customWidth="1"/>
    <col min="14338" max="14338" width="53.85546875" style="149" customWidth="1"/>
    <col min="14339" max="14339" width="18.140625" style="149" customWidth="1"/>
    <col min="14340" max="14592" width="9.140625" style="149"/>
    <col min="14593" max="14593" width="6.42578125" style="149" customWidth="1"/>
    <col min="14594" max="14594" width="53.85546875" style="149" customWidth="1"/>
    <col min="14595" max="14595" width="18.140625" style="149" customWidth="1"/>
    <col min="14596" max="14848" width="9.140625" style="149"/>
    <col min="14849" max="14849" width="6.42578125" style="149" customWidth="1"/>
    <col min="14850" max="14850" width="53.85546875" style="149" customWidth="1"/>
    <col min="14851" max="14851" width="18.140625" style="149" customWidth="1"/>
    <col min="14852" max="15104" width="9.140625" style="149"/>
    <col min="15105" max="15105" width="6.42578125" style="149" customWidth="1"/>
    <col min="15106" max="15106" width="53.85546875" style="149" customWidth="1"/>
    <col min="15107" max="15107" width="18.140625" style="149" customWidth="1"/>
    <col min="15108" max="15360" width="9.140625" style="149"/>
    <col min="15361" max="15361" width="6.42578125" style="149" customWidth="1"/>
    <col min="15362" max="15362" width="53.85546875" style="149" customWidth="1"/>
    <col min="15363" max="15363" width="18.140625" style="149" customWidth="1"/>
    <col min="15364" max="15616" width="9.140625" style="149"/>
    <col min="15617" max="15617" width="6.42578125" style="149" customWidth="1"/>
    <col min="15618" max="15618" width="53.85546875" style="149" customWidth="1"/>
    <col min="15619" max="15619" width="18.140625" style="149" customWidth="1"/>
    <col min="15620" max="15872" width="9.140625" style="149"/>
    <col min="15873" max="15873" width="6.42578125" style="149" customWidth="1"/>
    <col min="15874" max="15874" width="53.85546875" style="149" customWidth="1"/>
    <col min="15875" max="15875" width="18.140625" style="149" customWidth="1"/>
    <col min="15876" max="16128" width="9.140625" style="149"/>
    <col min="16129" max="16129" width="6.42578125" style="149" customWidth="1"/>
    <col min="16130" max="16130" width="53.85546875" style="149" customWidth="1"/>
    <col min="16131" max="16131" width="18.140625" style="149" customWidth="1"/>
    <col min="16132" max="16384" width="9.140625" style="149"/>
  </cols>
  <sheetData>
    <row r="1" spans="1:7" ht="13.5" thickBot="1" x14ac:dyDescent="0.25">
      <c r="A1" s="86"/>
      <c r="B1" s="86"/>
      <c r="C1" s="86"/>
      <c r="D1" s="86"/>
      <c r="E1" s="86"/>
      <c r="F1" s="86"/>
    </row>
    <row r="2" spans="1:7" x14ac:dyDescent="0.2">
      <c r="A2" s="396" t="s">
        <v>0</v>
      </c>
      <c r="B2" s="397"/>
      <c r="C2" s="131" t="s">
        <v>1</v>
      </c>
      <c r="D2" s="131" t="s">
        <v>32</v>
      </c>
      <c r="E2" s="89"/>
      <c r="F2" s="89"/>
    </row>
    <row r="3" spans="1:7" ht="13.5" thickBot="1" x14ac:dyDescent="0.25">
      <c r="A3" s="394" t="s">
        <v>3</v>
      </c>
      <c r="B3" s="395"/>
      <c r="C3" s="92" t="s">
        <v>4</v>
      </c>
      <c r="D3" s="92">
        <v>8</v>
      </c>
      <c r="E3" s="90"/>
      <c r="F3" s="90"/>
    </row>
    <row r="4" spans="1:7" ht="25.5" x14ac:dyDescent="0.2">
      <c r="A4" s="388" t="s">
        <v>355</v>
      </c>
      <c r="B4" s="389"/>
      <c r="C4" s="131" t="s">
        <v>356</v>
      </c>
      <c r="D4" s="131"/>
      <c r="E4" s="93"/>
      <c r="F4" s="94" t="s">
        <v>357</v>
      </c>
      <c r="G4" s="162" t="s">
        <v>354</v>
      </c>
    </row>
    <row r="5" spans="1:7" ht="13.5" thickBot="1" x14ac:dyDescent="0.25">
      <c r="A5" s="392" t="s">
        <v>21</v>
      </c>
      <c r="B5" s="393"/>
      <c r="C5" s="150"/>
      <c r="D5" s="133"/>
      <c r="E5" s="93"/>
      <c r="F5" s="97">
        <f>SUBTOTAL(9,F7:F12)</f>
        <v>0</v>
      </c>
      <c r="G5" s="164">
        <f>SUBTOTAL(9,G7:G12)</f>
        <v>6</v>
      </c>
    </row>
    <row r="6" spans="1:7" ht="39" thickBot="1" x14ac:dyDescent="0.25">
      <c r="A6" s="98" t="s">
        <v>5</v>
      </c>
      <c r="B6" s="100" t="s">
        <v>352</v>
      </c>
      <c r="C6" s="100" t="s">
        <v>34</v>
      </c>
      <c r="D6" s="101" t="s">
        <v>35</v>
      </c>
      <c r="E6" s="100" t="s">
        <v>353</v>
      </c>
      <c r="F6" s="148" t="s">
        <v>2</v>
      </c>
      <c r="G6" s="151" t="s">
        <v>354</v>
      </c>
    </row>
    <row r="7" spans="1:7" ht="38.25" x14ac:dyDescent="0.2">
      <c r="A7" s="306">
        <v>1</v>
      </c>
      <c r="B7" s="307" t="s">
        <v>36</v>
      </c>
      <c r="C7" s="138" t="s">
        <v>37</v>
      </c>
      <c r="D7" s="82"/>
      <c r="E7" s="139">
        <v>84</v>
      </c>
      <c r="F7" s="140">
        <f t="shared" ref="F7:F12" si="0">IFERROR((D7 * E7),"-")</f>
        <v>0</v>
      </c>
      <c r="G7" s="165">
        <f t="shared" ref="G7:G12" si="1">IF((OR(D7=0,D7="",NOT(ISNUMBER(D7))))=TRUE,1,0)</f>
        <v>1</v>
      </c>
    </row>
    <row r="8" spans="1:7" ht="25.5" x14ac:dyDescent="0.2">
      <c r="A8" s="308">
        <v>2</v>
      </c>
      <c r="B8" s="309" t="s">
        <v>40</v>
      </c>
      <c r="C8" s="141" t="s">
        <v>37</v>
      </c>
      <c r="D8" s="129"/>
      <c r="E8" s="142">
        <v>7</v>
      </c>
      <c r="F8" s="143">
        <f t="shared" si="0"/>
        <v>0</v>
      </c>
      <c r="G8" s="163">
        <f t="shared" si="1"/>
        <v>1</v>
      </c>
    </row>
    <row r="9" spans="1:7" ht="38.25" x14ac:dyDescent="0.2">
      <c r="A9" s="306">
        <v>3</v>
      </c>
      <c r="B9" s="309" t="s">
        <v>41</v>
      </c>
      <c r="C9" s="141" t="s">
        <v>37</v>
      </c>
      <c r="D9" s="129"/>
      <c r="E9" s="142">
        <v>84</v>
      </c>
      <c r="F9" s="143">
        <f t="shared" si="0"/>
        <v>0</v>
      </c>
      <c r="G9" s="163">
        <f t="shared" si="1"/>
        <v>1</v>
      </c>
    </row>
    <row r="10" spans="1:7" ht="25.5" x14ac:dyDescent="0.2">
      <c r="A10" s="308">
        <v>4</v>
      </c>
      <c r="B10" s="301" t="s">
        <v>70</v>
      </c>
      <c r="C10" s="144" t="s">
        <v>47</v>
      </c>
      <c r="D10" s="84"/>
      <c r="E10" s="142">
        <v>7</v>
      </c>
      <c r="F10" s="143">
        <f t="shared" si="0"/>
        <v>0</v>
      </c>
      <c r="G10" s="163">
        <f t="shared" si="1"/>
        <v>1</v>
      </c>
    </row>
    <row r="11" spans="1:7" ht="25.5" x14ac:dyDescent="0.2">
      <c r="A11" s="306">
        <v>5</v>
      </c>
      <c r="B11" s="301" t="s">
        <v>71</v>
      </c>
      <c r="C11" s="144" t="s">
        <v>37</v>
      </c>
      <c r="D11" s="84"/>
      <c r="E11" s="142">
        <v>1</v>
      </c>
      <c r="F11" s="143">
        <f t="shared" si="0"/>
        <v>0</v>
      </c>
      <c r="G11" s="163">
        <f t="shared" si="1"/>
        <v>1</v>
      </c>
    </row>
    <row r="12" spans="1:7" ht="26.25" thickBot="1" x14ac:dyDescent="0.25">
      <c r="A12" s="303">
        <v>6</v>
      </c>
      <c r="B12" s="310" t="s">
        <v>66</v>
      </c>
      <c r="C12" s="145" t="s">
        <v>37</v>
      </c>
      <c r="D12" s="85"/>
      <c r="E12" s="146">
        <v>7</v>
      </c>
      <c r="F12" s="147">
        <f t="shared" si="0"/>
        <v>0</v>
      </c>
      <c r="G12" s="166">
        <f t="shared" si="1"/>
        <v>1</v>
      </c>
    </row>
    <row r="13" spans="1:7" s="120" customFormat="1" ht="13.5" thickBot="1" x14ac:dyDescent="0.25">
      <c r="A13" s="117"/>
      <c r="B13" s="382" t="s">
        <v>67</v>
      </c>
      <c r="C13" s="383"/>
      <c r="D13" s="383"/>
      <c r="E13" s="383"/>
      <c r="F13" s="118">
        <f>SUBTOTAL(9,F7:F12)</f>
        <v>0</v>
      </c>
      <c r="G13" s="119"/>
    </row>
  </sheetData>
  <sheetProtection algorithmName="SHA-512" hashValue="vU9uUZvrj6/aqGsnxaxjywKdADqJFjrRHkhdMCla2YtXnwD5QaYYVHT+AhJy6Ydzt1bf/f4BwIuylzRcCjAKKw==" saltValue="D2ju3gU8lAiyFXp3jOslIQ==" spinCount="100000" sheet="1" objects="1" scenarios="1" autoFilter="0"/>
  <mergeCells count="5">
    <mergeCell ref="A5:B5"/>
    <mergeCell ref="A4:B4"/>
    <mergeCell ref="A3:B3"/>
    <mergeCell ref="A2:B2"/>
    <mergeCell ref="B13:E13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10658AB-C903-499F-B9AA-A72F9252889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B312145-EC83-4510-B777-7C4C1878F0F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F691-FFB4-4A50-8135-B8FB3ADA3C98}">
  <sheetPr codeName="Arkusz10">
    <pageSetUpPr fitToPage="1"/>
  </sheetPr>
  <dimension ref="A1:G176"/>
  <sheetViews>
    <sheetView zoomScaleNormal="100" zoomScaleSheetLayoutView="100" workbookViewId="0">
      <selection activeCell="A7" sqref="A7:B12"/>
    </sheetView>
  </sheetViews>
  <sheetFormatPr defaultRowHeight="12.75" x14ac:dyDescent="0.2"/>
  <cols>
    <col min="1" max="1" width="4.7109375" style="86" customWidth="1"/>
    <col min="2" max="2" width="45.7109375" style="86" customWidth="1"/>
    <col min="3" max="3" width="17.7109375" style="86" customWidth="1"/>
    <col min="4" max="4" width="14.7109375" style="86" customWidth="1"/>
    <col min="5" max="7" width="15.7109375" style="86" customWidth="1"/>
    <col min="8" max="256" width="9.140625" style="86"/>
    <col min="257" max="257" width="4.140625" style="86" customWidth="1"/>
    <col min="258" max="258" width="45.28515625" style="86" customWidth="1"/>
    <col min="259" max="259" width="19.85546875" style="86" customWidth="1"/>
    <col min="260" max="260" width="19.42578125" style="86" customWidth="1"/>
    <col min="261" max="512" width="9.140625" style="86"/>
    <col min="513" max="513" width="4.140625" style="86" customWidth="1"/>
    <col min="514" max="514" width="45.28515625" style="86" customWidth="1"/>
    <col min="515" max="515" width="19.85546875" style="86" customWidth="1"/>
    <col min="516" max="516" width="19.42578125" style="86" customWidth="1"/>
    <col min="517" max="768" width="9.140625" style="86"/>
    <col min="769" max="769" width="4.140625" style="86" customWidth="1"/>
    <col min="770" max="770" width="45.28515625" style="86" customWidth="1"/>
    <col min="771" max="771" width="19.85546875" style="86" customWidth="1"/>
    <col min="772" max="772" width="19.42578125" style="86" customWidth="1"/>
    <col min="773" max="1024" width="9.140625" style="86"/>
    <col min="1025" max="1025" width="4.140625" style="86" customWidth="1"/>
    <col min="1026" max="1026" width="45.28515625" style="86" customWidth="1"/>
    <col min="1027" max="1027" width="19.85546875" style="86" customWidth="1"/>
    <col min="1028" max="1028" width="19.42578125" style="86" customWidth="1"/>
    <col min="1029" max="1280" width="9.140625" style="86"/>
    <col min="1281" max="1281" width="4.140625" style="86" customWidth="1"/>
    <col min="1282" max="1282" width="45.28515625" style="86" customWidth="1"/>
    <col min="1283" max="1283" width="19.85546875" style="86" customWidth="1"/>
    <col min="1284" max="1284" width="19.42578125" style="86" customWidth="1"/>
    <col min="1285" max="1536" width="9.140625" style="86"/>
    <col min="1537" max="1537" width="4.140625" style="86" customWidth="1"/>
    <col min="1538" max="1538" width="45.28515625" style="86" customWidth="1"/>
    <col min="1539" max="1539" width="19.85546875" style="86" customWidth="1"/>
    <col min="1540" max="1540" width="19.42578125" style="86" customWidth="1"/>
    <col min="1541" max="1792" width="9.140625" style="86"/>
    <col min="1793" max="1793" width="4.140625" style="86" customWidth="1"/>
    <col min="1794" max="1794" width="45.28515625" style="86" customWidth="1"/>
    <col min="1795" max="1795" width="19.85546875" style="86" customWidth="1"/>
    <col min="1796" max="1796" width="19.42578125" style="86" customWidth="1"/>
    <col min="1797" max="2048" width="9.140625" style="86"/>
    <col min="2049" max="2049" width="4.140625" style="86" customWidth="1"/>
    <col min="2050" max="2050" width="45.28515625" style="86" customWidth="1"/>
    <col min="2051" max="2051" width="19.85546875" style="86" customWidth="1"/>
    <col min="2052" max="2052" width="19.42578125" style="86" customWidth="1"/>
    <col min="2053" max="2304" width="9.140625" style="86"/>
    <col min="2305" max="2305" width="4.140625" style="86" customWidth="1"/>
    <col min="2306" max="2306" width="45.28515625" style="86" customWidth="1"/>
    <col min="2307" max="2307" width="19.85546875" style="86" customWidth="1"/>
    <col min="2308" max="2308" width="19.42578125" style="86" customWidth="1"/>
    <col min="2309" max="2560" width="9.140625" style="86"/>
    <col min="2561" max="2561" width="4.140625" style="86" customWidth="1"/>
    <col min="2562" max="2562" width="45.28515625" style="86" customWidth="1"/>
    <col min="2563" max="2563" width="19.85546875" style="86" customWidth="1"/>
    <col min="2564" max="2564" width="19.42578125" style="86" customWidth="1"/>
    <col min="2565" max="2816" width="9.140625" style="86"/>
    <col min="2817" max="2817" width="4.140625" style="86" customWidth="1"/>
    <col min="2818" max="2818" width="45.28515625" style="86" customWidth="1"/>
    <col min="2819" max="2819" width="19.85546875" style="86" customWidth="1"/>
    <col min="2820" max="2820" width="19.42578125" style="86" customWidth="1"/>
    <col min="2821" max="3072" width="9.140625" style="86"/>
    <col min="3073" max="3073" width="4.140625" style="86" customWidth="1"/>
    <col min="3074" max="3074" width="45.28515625" style="86" customWidth="1"/>
    <col min="3075" max="3075" width="19.85546875" style="86" customWidth="1"/>
    <col min="3076" max="3076" width="19.42578125" style="86" customWidth="1"/>
    <col min="3077" max="3328" width="9.140625" style="86"/>
    <col min="3329" max="3329" width="4.140625" style="86" customWidth="1"/>
    <col min="3330" max="3330" width="45.28515625" style="86" customWidth="1"/>
    <col min="3331" max="3331" width="19.85546875" style="86" customWidth="1"/>
    <col min="3332" max="3332" width="19.42578125" style="86" customWidth="1"/>
    <col min="3333" max="3584" width="9.140625" style="86"/>
    <col min="3585" max="3585" width="4.140625" style="86" customWidth="1"/>
    <col min="3586" max="3586" width="45.28515625" style="86" customWidth="1"/>
    <col min="3587" max="3587" width="19.85546875" style="86" customWidth="1"/>
    <col min="3588" max="3588" width="19.42578125" style="86" customWidth="1"/>
    <col min="3589" max="3840" width="9.140625" style="86"/>
    <col min="3841" max="3841" width="4.140625" style="86" customWidth="1"/>
    <col min="3842" max="3842" width="45.28515625" style="86" customWidth="1"/>
    <col min="3843" max="3843" width="19.85546875" style="86" customWidth="1"/>
    <col min="3844" max="3844" width="19.42578125" style="86" customWidth="1"/>
    <col min="3845" max="4096" width="9.140625" style="86"/>
    <col min="4097" max="4097" width="4.140625" style="86" customWidth="1"/>
    <col min="4098" max="4098" width="45.28515625" style="86" customWidth="1"/>
    <col min="4099" max="4099" width="19.85546875" style="86" customWidth="1"/>
    <col min="4100" max="4100" width="19.42578125" style="86" customWidth="1"/>
    <col min="4101" max="4352" width="9.140625" style="86"/>
    <col min="4353" max="4353" width="4.140625" style="86" customWidth="1"/>
    <col min="4354" max="4354" width="45.28515625" style="86" customWidth="1"/>
    <col min="4355" max="4355" width="19.85546875" style="86" customWidth="1"/>
    <col min="4356" max="4356" width="19.42578125" style="86" customWidth="1"/>
    <col min="4357" max="4608" width="9.140625" style="86"/>
    <col min="4609" max="4609" width="4.140625" style="86" customWidth="1"/>
    <col min="4610" max="4610" width="45.28515625" style="86" customWidth="1"/>
    <col min="4611" max="4611" width="19.85546875" style="86" customWidth="1"/>
    <col min="4612" max="4612" width="19.42578125" style="86" customWidth="1"/>
    <col min="4613" max="4864" width="9.140625" style="86"/>
    <col min="4865" max="4865" width="4.140625" style="86" customWidth="1"/>
    <col min="4866" max="4866" width="45.28515625" style="86" customWidth="1"/>
    <col min="4867" max="4867" width="19.85546875" style="86" customWidth="1"/>
    <col min="4868" max="4868" width="19.42578125" style="86" customWidth="1"/>
    <col min="4869" max="5120" width="9.140625" style="86"/>
    <col min="5121" max="5121" width="4.140625" style="86" customWidth="1"/>
    <col min="5122" max="5122" width="45.28515625" style="86" customWidth="1"/>
    <col min="5123" max="5123" width="19.85546875" style="86" customWidth="1"/>
    <col min="5124" max="5124" width="19.42578125" style="86" customWidth="1"/>
    <col min="5125" max="5376" width="9.140625" style="86"/>
    <col min="5377" max="5377" width="4.140625" style="86" customWidth="1"/>
    <col min="5378" max="5378" width="45.28515625" style="86" customWidth="1"/>
    <col min="5379" max="5379" width="19.85546875" style="86" customWidth="1"/>
    <col min="5380" max="5380" width="19.42578125" style="86" customWidth="1"/>
    <col min="5381" max="5632" width="9.140625" style="86"/>
    <col min="5633" max="5633" width="4.140625" style="86" customWidth="1"/>
    <col min="5634" max="5634" width="45.28515625" style="86" customWidth="1"/>
    <col min="5635" max="5635" width="19.85546875" style="86" customWidth="1"/>
    <col min="5636" max="5636" width="19.42578125" style="86" customWidth="1"/>
    <col min="5637" max="5888" width="9.140625" style="86"/>
    <col min="5889" max="5889" width="4.140625" style="86" customWidth="1"/>
    <col min="5890" max="5890" width="45.28515625" style="86" customWidth="1"/>
    <col min="5891" max="5891" width="19.85546875" style="86" customWidth="1"/>
    <col min="5892" max="5892" width="19.42578125" style="86" customWidth="1"/>
    <col min="5893" max="6144" width="9.140625" style="86"/>
    <col min="6145" max="6145" width="4.140625" style="86" customWidth="1"/>
    <col min="6146" max="6146" width="45.28515625" style="86" customWidth="1"/>
    <col min="6147" max="6147" width="19.85546875" style="86" customWidth="1"/>
    <col min="6148" max="6148" width="19.42578125" style="86" customWidth="1"/>
    <col min="6149" max="6400" width="9.140625" style="86"/>
    <col min="6401" max="6401" width="4.140625" style="86" customWidth="1"/>
    <col min="6402" max="6402" width="45.28515625" style="86" customWidth="1"/>
    <col min="6403" max="6403" width="19.85546875" style="86" customWidth="1"/>
    <col min="6404" max="6404" width="19.42578125" style="86" customWidth="1"/>
    <col min="6405" max="6656" width="9.140625" style="86"/>
    <col min="6657" max="6657" width="4.140625" style="86" customWidth="1"/>
    <col min="6658" max="6658" width="45.28515625" style="86" customWidth="1"/>
    <col min="6659" max="6659" width="19.85546875" style="86" customWidth="1"/>
    <col min="6660" max="6660" width="19.42578125" style="86" customWidth="1"/>
    <col min="6661" max="6912" width="9.140625" style="86"/>
    <col min="6913" max="6913" width="4.140625" style="86" customWidth="1"/>
    <col min="6914" max="6914" width="45.28515625" style="86" customWidth="1"/>
    <col min="6915" max="6915" width="19.85546875" style="86" customWidth="1"/>
    <col min="6916" max="6916" width="19.42578125" style="86" customWidth="1"/>
    <col min="6917" max="7168" width="9.140625" style="86"/>
    <col min="7169" max="7169" width="4.140625" style="86" customWidth="1"/>
    <col min="7170" max="7170" width="45.28515625" style="86" customWidth="1"/>
    <col min="7171" max="7171" width="19.85546875" style="86" customWidth="1"/>
    <col min="7172" max="7172" width="19.42578125" style="86" customWidth="1"/>
    <col min="7173" max="7424" width="9.140625" style="86"/>
    <col min="7425" max="7425" width="4.140625" style="86" customWidth="1"/>
    <col min="7426" max="7426" width="45.28515625" style="86" customWidth="1"/>
    <col min="7427" max="7427" width="19.85546875" style="86" customWidth="1"/>
    <col min="7428" max="7428" width="19.42578125" style="86" customWidth="1"/>
    <col min="7429" max="7680" width="9.140625" style="86"/>
    <col min="7681" max="7681" width="4.140625" style="86" customWidth="1"/>
    <col min="7682" max="7682" width="45.28515625" style="86" customWidth="1"/>
    <col min="7683" max="7683" width="19.85546875" style="86" customWidth="1"/>
    <col min="7684" max="7684" width="19.42578125" style="86" customWidth="1"/>
    <col min="7685" max="7936" width="9.140625" style="86"/>
    <col min="7937" max="7937" width="4.140625" style="86" customWidth="1"/>
    <col min="7938" max="7938" width="45.28515625" style="86" customWidth="1"/>
    <col min="7939" max="7939" width="19.85546875" style="86" customWidth="1"/>
    <col min="7940" max="7940" width="19.42578125" style="86" customWidth="1"/>
    <col min="7941" max="8192" width="9.140625" style="86"/>
    <col min="8193" max="8193" width="4.140625" style="86" customWidth="1"/>
    <col min="8194" max="8194" width="45.28515625" style="86" customWidth="1"/>
    <col min="8195" max="8195" width="19.85546875" style="86" customWidth="1"/>
    <col min="8196" max="8196" width="19.42578125" style="86" customWidth="1"/>
    <col min="8197" max="8448" width="9.140625" style="86"/>
    <col min="8449" max="8449" width="4.140625" style="86" customWidth="1"/>
    <col min="8450" max="8450" width="45.28515625" style="86" customWidth="1"/>
    <col min="8451" max="8451" width="19.85546875" style="86" customWidth="1"/>
    <col min="8452" max="8452" width="19.42578125" style="86" customWidth="1"/>
    <col min="8453" max="8704" width="9.140625" style="86"/>
    <col min="8705" max="8705" width="4.140625" style="86" customWidth="1"/>
    <col min="8706" max="8706" width="45.28515625" style="86" customWidth="1"/>
    <col min="8707" max="8707" width="19.85546875" style="86" customWidth="1"/>
    <col min="8708" max="8708" width="19.42578125" style="86" customWidth="1"/>
    <col min="8709" max="8960" width="9.140625" style="86"/>
    <col min="8961" max="8961" width="4.140625" style="86" customWidth="1"/>
    <col min="8962" max="8962" width="45.28515625" style="86" customWidth="1"/>
    <col min="8963" max="8963" width="19.85546875" style="86" customWidth="1"/>
    <col min="8964" max="8964" width="19.42578125" style="86" customWidth="1"/>
    <col min="8965" max="9216" width="9.140625" style="86"/>
    <col min="9217" max="9217" width="4.140625" style="86" customWidth="1"/>
    <col min="9218" max="9218" width="45.28515625" style="86" customWidth="1"/>
    <col min="9219" max="9219" width="19.85546875" style="86" customWidth="1"/>
    <col min="9220" max="9220" width="19.42578125" style="86" customWidth="1"/>
    <col min="9221" max="9472" width="9.140625" style="86"/>
    <col min="9473" max="9473" width="4.140625" style="86" customWidth="1"/>
    <col min="9474" max="9474" width="45.28515625" style="86" customWidth="1"/>
    <col min="9475" max="9475" width="19.85546875" style="86" customWidth="1"/>
    <col min="9476" max="9476" width="19.42578125" style="86" customWidth="1"/>
    <col min="9477" max="9728" width="9.140625" style="86"/>
    <col min="9729" max="9729" width="4.140625" style="86" customWidth="1"/>
    <col min="9730" max="9730" width="45.28515625" style="86" customWidth="1"/>
    <col min="9731" max="9731" width="19.85546875" style="86" customWidth="1"/>
    <col min="9732" max="9732" width="19.42578125" style="86" customWidth="1"/>
    <col min="9733" max="9984" width="9.140625" style="86"/>
    <col min="9985" max="9985" width="4.140625" style="86" customWidth="1"/>
    <col min="9986" max="9986" width="45.28515625" style="86" customWidth="1"/>
    <col min="9987" max="9987" width="19.85546875" style="86" customWidth="1"/>
    <col min="9988" max="9988" width="19.42578125" style="86" customWidth="1"/>
    <col min="9989" max="10240" width="9.140625" style="86"/>
    <col min="10241" max="10241" width="4.140625" style="86" customWidth="1"/>
    <col min="10242" max="10242" width="45.28515625" style="86" customWidth="1"/>
    <col min="10243" max="10243" width="19.85546875" style="86" customWidth="1"/>
    <col min="10244" max="10244" width="19.42578125" style="86" customWidth="1"/>
    <col min="10245" max="10496" width="9.140625" style="86"/>
    <col min="10497" max="10497" width="4.140625" style="86" customWidth="1"/>
    <col min="10498" max="10498" width="45.28515625" style="86" customWidth="1"/>
    <col min="10499" max="10499" width="19.85546875" style="86" customWidth="1"/>
    <col min="10500" max="10500" width="19.42578125" style="86" customWidth="1"/>
    <col min="10501" max="10752" width="9.140625" style="86"/>
    <col min="10753" max="10753" width="4.140625" style="86" customWidth="1"/>
    <col min="10754" max="10754" width="45.28515625" style="86" customWidth="1"/>
    <col min="10755" max="10755" width="19.85546875" style="86" customWidth="1"/>
    <col min="10756" max="10756" width="19.42578125" style="86" customWidth="1"/>
    <col min="10757" max="11008" width="9.140625" style="86"/>
    <col min="11009" max="11009" width="4.140625" style="86" customWidth="1"/>
    <col min="11010" max="11010" width="45.28515625" style="86" customWidth="1"/>
    <col min="11011" max="11011" width="19.85546875" style="86" customWidth="1"/>
    <col min="11012" max="11012" width="19.42578125" style="86" customWidth="1"/>
    <col min="11013" max="11264" width="9.140625" style="86"/>
    <col min="11265" max="11265" width="4.140625" style="86" customWidth="1"/>
    <col min="11266" max="11266" width="45.28515625" style="86" customWidth="1"/>
    <col min="11267" max="11267" width="19.85546875" style="86" customWidth="1"/>
    <col min="11268" max="11268" width="19.42578125" style="86" customWidth="1"/>
    <col min="11269" max="11520" width="9.140625" style="86"/>
    <col min="11521" max="11521" width="4.140625" style="86" customWidth="1"/>
    <col min="11522" max="11522" width="45.28515625" style="86" customWidth="1"/>
    <col min="11523" max="11523" width="19.85546875" style="86" customWidth="1"/>
    <col min="11524" max="11524" width="19.42578125" style="86" customWidth="1"/>
    <col min="11525" max="11776" width="9.140625" style="86"/>
    <col min="11777" max="11777" width="4.140625" style="86" customWidth="1"/>
    <col min="11778" max="11778" width="45.28515625" style="86" customWidth="1"/>
    <col min="11779" max="11779" width="19.85546875" style="86" customWidth="1"/>
    <col min="11780" max="11780" width="19.42578125" style="86" customWidth="1"/>
    <col min="11781" max="12032" width="9.140625" style="86"/>
    <col min="12033" max="12033" width="4.140625" style="86" customWidth="1"/>
    <col min="12034" max="12034" width="45.28515625" style="86" customWidth="1"/>
    <col min="12035" max="12035" width="19.85546875" style="86" customWidth="1"/>
    <col min="12036" max="12036" width="19.42578125" style="86" customWidth="1"/>
    <col min="12037" max="12288" width="9.140625" style="86"/>
    <col min="12289" max="12289" width="4.140625" style="86" customWidth="1"/>
    <col min="12290" max="12290" width="45.28515625" style="86" customWidth="1"/>
    <col min="12291" max="12291" width="19.85546875" style="86" customWidth="1"/>
    <col min="12292" max="12292" width="19.42578125" style="86" customWidth="1"/>
    <col min="12293" max="12544" width="9.140625" style="86"/>
    <col min="12545" max="12545" width="4.140625" style="86" customWidth="1"/>
    <col min="12546" max="12546" width="45.28515625" style="86" customWidth="1"/>
    <col min="12547" max="12547" width="19.85546875" style="86" customWidth="1"/>
    <col min="12548" max="12548" width="19.42578125" style="86" customWidth="1"/>
    <col min="12549" max="12800" width="9.140625" style="86"/>
    <col min="12801" max="12801" width="4.140625" style="86" customWidth="1"/>
    <col min="12802" max="12802" width="45.28515625" style="86" customWidth="1"/>
    <col min="12803" max="12803" width="19.85546875" style="86" customWidth="1"/>
    <col min="12804" max="12804" width="19.42578125" style="86" customWidth="1"/>
    <col min="12805" max="13056" width="9.140625" style="86"/>
    <col min="13057" max="13057" width="4.140625" style="86" customWidth="1"/>
    <col min="13058" max="13058" width="45.28515625" style="86" customWidth="1"/>
    <col min="13059" max="13059" width="19.85546875" style="86" customWidth="1"/>
    <col min="13060" max="13060" width="19.42578125" style="86" customWidth="1"/>
    <col min="13061" max="13312" width="9.140625" style="86"/>
    <col min="13313" max="13313" width="4.140625" style="86" customWidth="1"/>
    <col min="13314" max="13314" width="45.28515625" style="86" customWidth="1"/>
    <col min="13315" max="13315" width="19.85546875" style="86" customWidth="1"/>
    <col min="13316" max="13316" width="19.42578125" style="86" customWidth="1"/>
    <col min="13317" max="13568" width="9.140625" style="86"/>
    <col min="13569" max="13569" width="4.140625" style="86" customWidth="1"/>
    <col min="13570" max="13570" width="45.28515625" style="86" customWidth="1"/>
    <col min="13571" max="13571" width="19.85546875" style="86" customWidth="1"/>
    <col min="13572" max="13572" width="19.42578125" style="86" customWidth="1"/>
    <col min="13573" max="13824" width="9.140625" style="86"/>
    <col min="13825" max="13825" width="4.140625" style="86" customWidth="1"/>
    <col min="13826" max="13826" width="45.28515625" style="86" customWidth="1"/>
    <col min="13827" max="13827" width="19.85546875" style="86" customWidth="1"/>
    <col min="13828" max="13828" width="19.42578125" style="86" customWidth="1"/>
    <col min="13829" max="14080" width="9.140625" style="86"/>
    <col min="14081" max="14081" width="4.140625" style="86" customWidth="1"/>
    <col min="14082" max="14082" width="45.28515625" style="86" customWidth="1"/>
    <col min="14083" max="14083" width="19.85546875" style="86" customWidth="1"/>
    <col min="14084" max="14084" width="19.42578125" style="86" customWidth="1"/>
    <col min="14085" max="14336" width="9.140625" style="86"/>
    <col min="14337" max="14337" width="4.140625" style="86" customWidth="1"/>
    <col min="14338" max="14338" width="45.28515625" style="86" customWidth="1"/>
    <col min="14339" max="14339" width="19.85546875" style="86" customWidth="1"/>
    <col min="14340" max="14340" width="19.42578125" style="86" customWidth="1"/>
    <col min="14341" max="14592" width="9.140625" style="86"/>
    <col min="14593" max="14593" width="4.140625" style="86" customWidth="1"/>
    <col min="14594" max="14594" width="45.28515625" style="86" customWidth="1"/>
    <col min="14595" max="14595" width="19.85546875" style="86" customWidth="1"/>
    <col min="14596" max="14596" width="19.42578125" style="86" customWidth="1"/>
    <col min="14597" max="14848" width="9.140625" style="86"/>
    <col min="14849" max="14849" width="4.140625" style="86" customWidth="1"/>
    <col min="14850" max="14850" width="45.28515625" style="86" customWidth="1"/>
    <col min="14851" max="14851" width="19.85546875" style="86" customWidth="1"/>
    <col min="14852" max="14852" width="19.42578125" style="86" customWidth="1"/>
    <col min="14853" max="15104" width="9.140625" style="86"/>
    <col min="15105" max="15105" width="4.140625" style="86" customWidth="1"/>
    <col min="15106" max="15106" width="45.28515625" style="86" customWidth="1"/>
    <col min="15107" max="15107" width="19.85546875" style="86" customWidth="1"/>
    <col min="15108" max="15108" width="19.42578125" style="86" customWidth="1"/>
    <col min="15109" max="15360" width="9.140625" style="86"/>
    <col min="15361" max="15361" width="4.140625" style="86" customWidth="1"/>
    <col min="15362" max="15362" width="45.28515625" style="86" customWidth="1"/>
    <col min="15363" max="15363" width="19.85546875" style="86" customWidth="1"/>
    <col min="15364" max="15364" width="19.42578125" style="86" customWidth="1"/>
    <col min="15365" max="15616" width="9.140625" style="86"/>
    <col min="15617" max="15617" width="4.140625" style="86" customWidth="1"/>
    <col min="15618" max="15618" width="45.28515625" style="86" customWidth="1"/>
    <col min="15619" max="15619" width="19.85546875" style="86" customWidth="1"/>
    <col min="15620" max="15620" width="19.42578125" style="86" customWidth="1"/>
    <col min="15621" max="15872" width="9.140625" style="86"/>
    <col min="15873" max="15873" width="4.140625" style="86" customWidth="1"/>
    <col min="15874" max="15874" width="45.28515625" style="86" customWidth="1"/>
    <col min="15875" max="15875" width="19.85546875" style="86" customWidth="1"/>
    <col min="15876" max="15876" width="19.42578125" style="86" customWidth="1"/>
    <col min="15877" max="16128" width="9.140625" style="86"/>
    <col min="16129" max="16129" width="4.140625" style="86" customWidth="1"/>
    <col min="16130" max="16130" width="45.28515625" style="86" customWidth="1"/>
    <col min="16131" max="16131" width="19.85546875" style="86" customWidth="1"/>
    <col min="16132" max="16132" width="19.42578125" style="86" customWidth="1"/>
    <col min="16133" max="16384" width="9.140625" style="86"/>
  </cols>
  <sheetData>
    <row r="1" spans="1:7" ht="13.5" thickBot="1" x14ac:dyDescent="0.25"/>
    <row r="2" spans="1:7" ht="16.5" thickBot="1" x14ac:dyDescent="0.25">
      <c r="A2" s="398" t="s">
        <v>0</v>
      </c>
      <c r="B2" s="399"/>
      <c r="C2" s="87" t="s">
        <v>31</v>
      </c>
      <c r="D2" s="88" t="s">
        <v>32</v>
      </c>
      <c r="E2" s="89"/>
      <c r="F2" s="89"/>
      <c r="G2" s="90"/>
    </row>
    <row r="3" spans="1:7" ht="13.5" thickBot="1" x14ac:dyDescent="0.25">
      <c r="A3" s="400" t="s">
        <v>24</v>
      </c>
      <c r="B3" s="401"/>
      <c r="C3" s="91" t="s">
        <v>4</v>
      </c>
      <c r="D3" s="88">
        <v>9</v>
      </c>
      <c r="E3" s="90"/>
      <c r="F3" s="90"/>
      <c r="G3" s="90"/>
    </row>
    <row r="4" spans="1:7" ht="26.25" thickBot="1" x14ac:dyDescent="0.25">
      <c r="A4" s="400" t="s">
        <v>355</v>
      </c>
      <c r="B4" s="402"/>
      <c r="C4" s="87" t="s">
        <v>356</v>
      </c>
      <c r="D4" s="92"/>
      <c r="E4" s="93"/>
      <c r="F4" s="94" t="s">
        <v>357</v>
      </c>
      <c r="G4" s="157" t="s">
        <v>354</v>
      </c>
    </row>
    <row r="5" spans="1:7" ht="13.5" thickBot="1" x14ac:dyDescent="0.25">
      <c r="A5" s="374" t="s">
        <v>22</v>
      </c>
      <c r="B5" s="375"/>
      <c r="C5" s="95" t="s">
        <v>72</v>
      </c>
      <c r="D5" s="96"/>
      <c r="E5" s="93"/>
      <c r="F5" s="97">
        <f>SUBTOTAL(9,F7:F12)</f>
        <v>0</v>
      </c>
      <c r="G5" s="159">
        <f>SUBTOTAL(9,G7:G12)</f>
        <v>6</v>
      </c>
    </row>
    <row r="6" spans="1:7" ht="39" thickBot="1" x14ac:dyDescent="0.25">
      <c r="A6" s="98" t="s">
        <v>5</v>
      </c>
      <c r="B6" s="100" t="s">
        <v>352</v>
      </c>
      <c r="C6" s="100" t="s">
        <v>34</v>
      </c>
      <c r="D6" s="101" t="s">
        <v>35</v>
      </c>
      <c r="E6" s="100" t="s">
        <v>353</v>
      </c>
      <c r="F6" s="148" t="s">
        <v>2</v>
      </c>
      <c r="G6" s="103" t="s">
        <v>354</v>
      </c>
    </row>
    <row r="7" spans="1:7" ht="25.5" x14ac:dyDescent="0.2">
      <c r="A7" s="306">
        <v>1</v>
      </c>
      <c r="B7" s="307" t="s">
        <v>73</v>
      </c>
      <c r="C7" s="153" t="s">
        <v>37</v>
      </c>
      <c r="D7" s="82"/>
      <c r="E7" s="154">
        <v>12</v>
      </c>
      <c r="F7" s="140">
        <f t="shared" ref="F7:F12" si="0">IFERROR((D7 * E7),"-")</f>
        <v>0</v>
      </c>
      <c r="G7" s="160">
        <f t="shared" ref="G7:G12" si="1">IF((OR(D7=0,D7="",NOT(ISNUMBER(D7))))=TRUE,1,0)</f>
        <v>1</v>
      </c>
    </row>
    <row r="8" spans="1:7" ht="38.25" x14ac:dyDescent="0.2">
      <c r="A8" s="306">
        <v>2</v>
      </c>
      <c r="B8" s="309" t="s">
        <v>74</v>
      </c>
      <c r="C8" s="107" t="s">
        <v>75</v>
      </c>
      <c r="D8" s="83"/>
      <c r="E8" s="108">
        <v>64</v>
      </c>
      <c r="F8" s="143">
        <f t="shared" si="0"/>
        <v>0</v>
      </c>
      <c r="G8" s="158">
        <f t="shared" si="1"/>
        <v>1</v>
      </c>
    </row>
    <row r="9" spans="1:7" ht="25.5" x14ac:dyDescent="0.2">
      <c r="A9" s="306">
        <v>3</v>
      </c>
      <c r="B9" s="309" t="s">
        <v>76</v>
      </c>
      <c r="C9" s="107" t="s">
        <v>37</v>
      </c>
      <c r="D9" s="83"/>
      <c r="E9" s="108">
        <v>12</v>
      </c>
      <c r="F9" s="143">
        <f t="shared" si="0"/>
        <v>0</v>
      </c>
      <c r="G9" s="158">
        <f t="shared" si="1"/>
        <v>1</v>
      </c>
    </row>
    <row r="10" spans="1:7" ht="25.5" x14ac:dyDescent="0.2">
      <c r="A10" s="306">
        <v>4</v>
      </c>
      <c r="B10" s="309" t="s">
        <v>77</v>
      </c>
      <c r="C10" s="107" t="s">
        <v>75</v>
      </c>
      <c r="D10" s="83"/>
      <c r="E10" s="108">
        <v>64</v>
      </c>
      <c r="F10" s="143">
        <f t="shared" si="0"/>
        <v>0</v>
      </c>
      <c r="G10" s="158">
        <f t="shared" si="1"/>
        <v>1</v>
      </c>
    </row>
    <row r="11" spans="1:7" ht="25.5" x14ac:dyDescent="0.2">
      <c r="A11" s="306">
        <v>5</v>
      </c>
      <c r="B11" s="309" t="s">
        <v>78</v>
      </c>
      <c r="C11" s="107" t="s">
        <v>79</v>
      </c>
      <c r="D11" s="83"/>
      <c r="E11" s="108">
        <v>2</v>
      </c>
      <c r="F11" s="143">
        <f t="shared" si="0"/>
        <v>0</v>
      </c>
      <c r="G11" s="158">
        <f t="shared" si="1"/>
        <v>1</v>
      </c>
    </row>
    <row r="12" spans="1:7" ht="26.25" thickBot="1" x14ac:dyDescent="0.25">
      <c r="A12" s="303">
        <v>6</v>
      </c>
      <c r="B12" s="310" t="s">
        <v>80</v>
      </c>
      <c r="C12" s="155" t="s">
        <v>75</v>
      </c>
      <c r="D12" s="152"/>
      <c r="E12" s="156">
        <v>12</v>
      </c>
      <c r="F12" s="147">
        <f t="shared" si="0"/>
        <v>0</v>
      </c>
      <c r="G12" s="161">
        <f t="shared" si="1"/>
        <v>1</v>
      </c>
    </row>
    <row r="13" spans="1:7" s="120" customFormat="1" ht="13.5" thickBot="1" x14ac:dyDescent="0.25">
      <c r="A13" s="117"/>
      <c r="B13" s="382" t="s">
        <v>67</v>
      </c>
      <c r="C13" s="383"/>
      <c r="D13" s="383"/>
      <c r="E13" s="383"/>
      <c r="F13" s="118">
        <f>SUBTOTAL(9,F7:F12)</f>
        <v>0</v>
      </c>
      <c r="G13" s="119"/>
    </row>
    <row r="14" spans="1:7" s="120" customFormat="1" x14ac:dyDescent="0.2">
      <c r="A14" s="121"/>
      <c r="B14" s="122"/>
    </row>
    <row r="15" spans="1:7" s="120" customFormat="1" x14ac:dyDescent="0.2">
      <c r="A15" s="121"/>
      <c r="B15" s="122"/>
    </row>
    <row r="16" spans="1:7" s="120" customFormat="1" x14ac:dyDescent="0.2">
      <c r="A16" s="121"/>
      <c r="B16" s="122"/>
    </row>
    <row r="17" spans="1:4" s="120" customFormat="1" x14ac:dyDescent="0.2">
      <c r="A17" s="121"/>
      <c r="B17" s="122"/>
    </row>
    <row r="18" spans="1:4" s="120" customFormat="1" x14ac:dyDescent="0.2">
      <c r="A18" s="121"/>
      <c r="B18" s="122"/>
    </row>
    <row r="19" spans="1:4" s="120" customFormat="1" x14ac:dyDescent="0.2">
      <c r="A19" s="122"/>
      <c r="B19" s="122"/>
    </row>
    <row r="20" spans="1:4" s="120" customFormat="1" x14ac:dyDescent="0.2">
      <c r="A20" s="122"/>
      <c r="B20" s="122"/>
    </row>
    <row r="21" spans="1:4" s="120" customFormat="1" x14ac:dyDescent="0.2">
      <c r="A21" s="122"/>
      <c r="B21" s="122"/>
      <c r="C21" s="122"/>
    </row>
    <row r="22" spans="1:4" x14ac:dyDescent="0.2">
      <c r="A22" s="123"/>
      <c r="B22" s="123"/>
      <c r="C22" s="123"/>
    </row>
    <row r="23" spans="1:4" x14ac:dyDescent="0.2">
      <c r="A23" s="123"/>
      <c r="B23" s="123"/>
      <c r="C23" s="123"/>
    </row>
    <row r="24" spans="1:4" x14ac:dyDescent="0.2">
      <c r="A24" s="123"/>
      <c r="B24" s="123"/>
      <c r="C24" s="123"/>
    </row>
    <row r="25" spans="1:4" x14ac:dyDescent="0.2">
      <c r="A25" s="123"/>
      <c r="B25" s="123"/>
      <c r="C25" s="123"/>
    </row>
    <row r="26" spans="1:4" x14ac:dyDescent="0.2">
      <c r="A26" s="123"/>
      <c r="B26" s="123"/>
      <c r="C26" s="123"/>
    </row>
    <row r="27" spans="1:4" x14ac:dyDescent="0.2">
      <c r="A27" s="123"/>
      <c r="B27" s="123"/>
      <c r="C27" s="123"/>
    </row>
    <row r="28" spans="1:4" x14ac:dyDescent="0.2">
      <c r="A28" s="123"/>
      <c r="B28" s="123"/>
      <c r="C28" s="123"/>
    </row>
    <row r="29" spans="1:4" x14ac:dyDescent="0.2">
      <c r="A29" s="123"/>
      <c r="B29" s="123"/>
      <c r="C29" s="123"/>
    </row>
    <row r="30" spans="1:4" x14ac:dyDescent="0.2">
      <c r="A30" s="123"/>
      <c r="B30" s="123"/>
      <c r="C30" s="123"/>
      <c r="D30" s="124"/>
    </row>
    <row r="31" spans="1:4" x14ac:dyDescent="0.2">
      <c r="A31" s="123"/>
      <c r="B31" s="123"/>
      <c r="C31" s="123"/>
      <c r="D31" s="124"/>
    </row>
    <row r="32" spans="1:4" x14ac:dyDescent="0.2">
      <c r="A32" s="123"/>
      <c r="B32" s="123"/>
      <c r="C32" s="123"/>
      <c r="D32" s="124"/>
    </row>
    <row r="33" spans="1:4" x14ac:dyDescent="0.2">
      <c r="A33" s="123"/>
      <c r="B33" s="123"/>
      <c r="C33" s="123"/>
      <c r="D33" s="124"/>
    </row>
    <row r="34" spans="1:4" x14ac:dyDescent="0.2">
      <c r="A34" s="123"/>
      <c r="B34" s="123"/>
      <c r="C34" s="123"/>
      <c r="D34" s="124"/>
    </row>
    <row r="35" spans="1:4" x14ac:dyDescent="0.2">
      <c r="A35" s="123"/>
      <c r="B35" s="123"/>
      <c r="C35" s="123"/>
      <c r="D35" s="124"/>
    </row>
    <row r="36" spans="1:4" x14ac:dyDescent="0.2">
      <c r="A36" s="123"/>
      <c r="B36" s="123"/>
      <c r="C36" s="123"/>
      <c r="D36" s="124"/>
    </row>
    <row r="37" spans="1:4" x14ac:dyDescent="0.2">
      <c r="A37" s="123"/>
      <c r="B37" s="123"/>
      <c r="C37" s="123"/>
      <c r="D37" s="124"/>
    </row>
    <row r="38" spans="1:4" x14ac:dyDescent="0.2">
      <c r="A38" s="123"/>
      <c r="B38" s="123"/>
      <c r="C38" s="123"/>
      <c r="D38" s="124"/>
    </row>
    <row r="39" spans="1:4" x14ac:dyDescent="0.2">
      <c r="A39" s="123"/>
      <c r="B39" s="123"/>
      <c r="C39" s="123"/>
      <c r="D39" s="124"/>
    </row>
    <row r="40" spans="1:4" x14ac:dyDescent="0.2">
      <c r="A40" s="123"/>
      <c r="B40" s="123"/>
      <c r="C40" s="123"/>
      <c r="D40" s="124"/>
    </row>
    <row r="41" spans="1:4" x14ac:dyDescent="0.2">
      <c r="A41" s="123"/>
      <c r="B41" s="123"/>
      <c r="C41" s="123"/>
      <c r="D41" s="124"/>
    </row>
    <row r="42" spans="1:4" x14ac:dyDescent="0.2">
      <c r="A42" s="123"/>
      <c r="B42" s="123"/>
      <c r="C42" s="123"/>
      <c r="D42" s="124"/>
    </row>
    <row r="43" spans="1:4" x14ac:dyDescent="0.2">
      <c r="A43" s="123"/>
      <c r="B43" s="123"/>
      <c r="C43" s="123"/>
      <c r="D43" s="124"/>
    </row>
    <row r="44" spans="1:4" x14ac:dyDescent="0.2">
      <c r="A44" s="123"/>
      <c r="B44" s="123"/>
      <c r="C44" s="123"/>
      <c r="D44" s="124"/>
    </row>
    <row r="45" spans="1:4" x14ac:dyDescent="0.2">
      <c r="A45" s="123"/>
      <c r="B45" s="123"/>
      <c r="C45" s="123"/>
      <c r="D45" s="124"/>
    </row>
    <row r="46" spans="1:4" x14ac:dyDescent="0.2">
      <c r="A46" s="123"/>
      <c r="B46" s="123"/>
      <c r="C46" s="123"/>
      <c r="D46" s="124"/>
    </row>
    <row r="47" spans="1:4" x14ac:dyDescent="0.2">
      <c r="A47" s="123"/>
      <c r="B47" s="123"/>
      <c r="C47" s="123"/>
      <c r="D47" s="124"/>
    </row>
    <row r="48" spans="1:4" x14ac:dyDescent="0.2">
      <c r="A48" s="123"/>
      <c r="B48" s="123"/>
      <c r="C48" s="123"/>
      <c r="D48" s="125"/>
    </row>
    <row r="49" spans="1:4" x14ac:dyDescent="0.2">
      <c r="A49" s="123"/>
      <c r="B49" s="123"/>
      <c r="C49" s="123"/>
      <c r="D49" s="126"/>
    </row>
    <row r="50" spans="1:4" x14ac:dyDescent="0.2">
      <c r="A50" s="123"/>
      <c r="B50" s="123"/>
      <c r="C50" s="123"/>
      <c r="D50" s="125"/>
    </row>
    <row r="51" spans="1:4" x14ac:dyDescent="0.2">
      <c r="A51" s="123"/>
      <c r="B51" s="123"/>
      <c r="C51" s="123"/>
      <c r="D51" s="125"/>
    </row>
    <row r="52" spans="1:4" x14ac:dyDescent="0.2">
      <c r="A52" s="123"/>
      <c r="B52" s="123"/>
      <c r="C52" s="123"/>
      <c r="D52" s="125"/>
    </row>
    <row r="53" spans="1:4" x14ac:dyDescent="0.2">
      <c r="A53" s="123"/>
      <c r="B53" s="123"/>
      <c r="C53" s="123"/>
      <c r="D53" s="125"/>
    </row>
    <row r="54" spans="1:4" x14ac:dyDescent="0.2">
      <c r="A54" s="123"/>
      <c r="B54" s="123"/>
      <c r="C54" s="123"/>
      <c r="D54" s="127"/>
    </row>
    <row r="55" spans="1:4" x14ac:dyDescent="0.2">
      <c r="A55" s="123"/>
      <c r="B55" s="123"/>
      <c r="C55" s="123"/>
      <c r="D55" s="123"/>
    </row>
    <row r="56" spans="1:4" x14ac:dyDescent="0.2">
      <c r="A56" s="123"/>
      <c r="B56" s="123"/>
      <c r="C56" s="123"/>
      <c r="D56" s="123"/>
    </row>
    <row r="57" spans="1:4" x14ac:dyDescent="0.2">
      <c r="A57" s="123"/>
      <c r="B57" s="123"/>
      <c r="C57" s="123"/>
      <c r="D57" s="123"/>
    </row>
    <row r="58" spans="1:4" x14ac:dyDescent="0.2">
      <c r="A58" s="123"/>
      <c r="B58" s="123"/>
      <c r="C58" s="123"/>
      <c r="D58" s="123"/>
    </row>
    <row r="59" spans="1:4" x14ac:dyDescent="0.2">
      <c r="A59" s="123"/>
      <c r="B59" s="123"/>
      <c r="C59" s="123"/>
      <c r="D59" s="123"/>
    </row>
    <row r="60" spans="1:4" x14ac:dyDescent="0.2">
      <c r="A60" s="123"/>
      <c r="B60" s="123"/>
      <c r="C60" s="123"/>
      <c r="D60" s="123"/>
    </row>
    <row r="61" spans="1:4" x14ac:dyDescent="0.2">
      <c r="A61" s="123"/>
      <c r="B61" s="123"/>
      <c r="C61" s="123"/>
      <c r="D61" s="123"/>
    </row>
    <row r="62" spans="1:4" x14ac:dyDescent="0.2">
      <c r="A62" s="123"/>
      <c r="B62" s="123"/>
      <c r="C62" s="123"/>
      <c r="D62" s="123"/>
    </row>
    <row r="63" spans="1:4" x14ac:dyDescent="0.2">
      <c r="A63" s="123"/>
      <c r="B63" s="123"/>
      <c r="C63" s="123"/>
      <c r="D63" s="123"/>
    </row>
    <row r="64" spans="1:4" x14ac:dyDescent="0.2">
      <c r="A64" s="123"/>
      <c r="B64" s="123"/>
      <c r="C64" s="123"/>
      <c r="D64" s="123"/>
    </row>
    <row r="65" spans="1:4" x14ac:dyDescent="0.2">
      <c r="A65" s="123"/>
      <c r="B65" s="123"/>
      <c r="C65" s="123"/>
      <c r="D65" s="123"/>
    </row>
    <row r="66" spans="1:4" x14ac:dyDescent="0.2">
      <c r="A66" s="123"/>
      <c r="B66" s="123"/>
      <c r="C66" s="123"/>
      <c r="D66" s="123"/>
    </row>
    <row r="67" spans="1:4" x14ac:dyDescent="0.2">
      <c r="A67" s="123"/>
      <c r="B67" s="123"/>
      <c r="C67" s="123"/>
      <c r="D67" s="123"/>
    </row>
    <row r="68" spans="1:4" x14ac:dyDescent="0.2">
      <c r="A68" s="123"/>
      <c r="B68" s="123"/>
      <c r="C68" s="123"/>
      <c r="D68" s="123"/>
    </row>
    <row r="69" spans="1:4" x14ac:dyDescent="0.2">
      <c r="A69" s="123"/>
      <c r="B69" s="123"/>
      <c r="C69" s="123"/>
      <c r="D69" s="123"/>
    </row>
    <row r="70" spans="1:4" x14ac:dyDescent="0.2">
      <c r="A70" s="123"/>
      <c r="B70" s="123"/>
      <c r="C70" s="123"/>
      <c r="D70" s="123"/>
    </row>
    <row r="71" spans="1:4" x14ac:dyDescent="0.2">
      <c r="A71" s="123"/>
      <c r="B71" s="123"/>
      <c r="C71" s="123"/>
      <c r="D71" s="123"/>
    </row>
    <row r="72" spans="1:4" x14ac:dyDescent="0.2">
      <c r="A72" s="123"/>
      <c r="B72" s="123"/>
      <c r="C72" s="123"/>
      <c r="D72" s="123"/>
    </row>
    <row r="73" spans="1:4" x14ac:dyDescent="0.2">
      <c r="A73" s="123"/>
      <c r="B73" s="123"/>
      <c r="C73" s="123"/>
      <c r="D73" s="123"/>
    </row>
    <row r="74" spans="1:4" x14ac:dyDescent="0.2">
      <c r="A74" s="123"/>
      <c r="B74" s="123"/>
      <c r="C74" s="123"/>
      <c r="D74" s="123"/>
    </row>
    <row r="75" spans="1:4" x14ac:dyDescent="0.2">
      <c r="A75" s="123"/>
      <c r="B75" s="123"/>
      <c r="C75" s="123"/>
      <c r="D75" s="123"/>
    </row>
    <row r="76" spans="1:4" x14ac:dyDescent="0.2">
      <c r="A76" s="123"/>
      <c r="B76" s="123"/>
      <c r="C76" s="123"/>
      <c r="D76" s="123"/>
    </row>
    <row r="77" spans="1:4" x14ac:dyDescent="0.2">
      <c r="A77" s="123"/>
      <c r="B77" s="123"/>
      <c r="C77" s="123"/>
      <c r="D77" s="123"/>
    </row>
    <row r="78" spans="1:4" x14ac:dyDescent="0.2">
      <c r="A78" s="123"/>
      <c r="B78" s="123"/>
      <c r="C78" s="123"/>
      <c r="D78" s="123"/>
    </row>
    <row r="79" spans="1:4" x14ac:dyDescent="0.2">
      <c r="A79" s="123"/>
      <c r="B79" s="123"/>
      <c r="C79" s="123"/>
      <c r="D79" s="123"/>
    </row>
    <row r="80" spans="1:4" x14ac:dyDescent="0.2">
      <c r="A80" s="123"/>
      <c r="B80" s="123"/>
      <c r="C80" s="123"/>
      <c r="D80" s="123"/>
    </row>
    <row r="81" spans="1:4" x14ac:dyDescent="0.2">
      <c r="A81" s="123"/>
      <c r="B81" s="123"/>
      <c r="C81" s="123"/>
      <c r="D81" s="123"/>
    </row>
    <row r="82" spans="1:4" x14ac:dyDescent="0.2">
      <c r="A82" s="123"/>
      <c r="B82" s="123"/>
      <c r="C82" s="123"/>
      <c r="D82" s="123"/>
    </row>
    <row r="83" spans="1:4" x14ac:dyDescent="0.2">
      <c r="A83" s="123"/>
      <c r="B83" s="123"/>
      <c r="C83" s="123"/>
      <c r="D83" s="123"/>
    </row>
    <row r="84" spans="1:4" x14ac:dyDescent="0.2">
      <c r="A84" s="123"/>
      <c r="B84" s="123"/>
      <c r="C84" s="123"/>
      <c r="D84" s="123"/>
    </row>
    <row r="85" spans="1:4" x14ac:dyDescent="0.2">
      <c r="A85" s="123"/>
      <c r="B85" s="123"/>
      <c r="C85" s="123"/>
      <c r="D85" s="123"/>
    </row>
    <row r="86" spans="1:4" x14ac:dyDescent="0.2">
      <c r="A86" s="123"/>
      <c r="B86" s="123"/>
      <c r="C86" s="123"/>
      <c r="D86" s="123"/>
    </row>
    <row r="87" spans="1:4" x14ac:dyDescent="0.2">
      <c r="A87" s="123"/>
      <c r="B87" s="123"/>
      <c r="C87" s="123"/>
      <c r="D87" s="123"/>
    </row>
    <row r="88" spans="1:4" x14ac:dyDescent="0.2">
      <c r="A88" s="123"/>
      <c r="B88" s="123"/>
      <c r="C88" s="123"/>
      <c r="D88" s="123"/>
    </row>
    <row r="89" spans="1:4" x14ac:dyDescent="0.2">
      <c r="A89" s="123"/>
      <c r="B89" s="123"/>
      <c r="C89" s="123"/>
      <c r="D89" s="123"/>
    </row>
    <row r="90" spans="1:4" x14ac:dyDescent="0.2">
      <c r="A90" s="123"/>
      <c r="B90" s="123"/>
      <c r="C90" s="123"/>
      <c r="D90" s="123"/>
    </row>
    <row r="91" spans="1:4" x14ac:dyDescent="0.2">
      <c r="A91" s="123"/>
      <c r="B91" s="123"/>
      <c r="C91" s="123"/>
      <c r="D91" s="123"/>
    </row>
    <row r="92" spans="1:4" x14ac:dyDescent="0.2">
      <c r="A92" s="123"/>
      <c r="B92" s="123"/>
      <c r="C92" s="123"/>
      <c r="D92" s="123"/>
    </row>
    <row r="93" spans="1:4" x14ac:dyDescent="0.2">
      <c r="A93" s="123"/>
      <c r="B93" s="123"/>
      <c r="C93" s="123"/>
      <c r="D93" s="123"/>
    </row>
    <row r="94" spans="1:4" x14ac:dyDescent="0.2">
      <c r="A94" s="123"/>
      <c r="B94" s="123"/>
      <c r="C94" s="123"/>
      <c r="D94" s="123"/>
    </row>
    <row r="95" spans="1:4" x14ac:dyDescent="0.2">
      <c r="A95" s="123"/>
      <c r="B95" s="123"/>
      <c r="C95" s="123"/>
      <c r="D95" s="123"/>
    </row>
    <row r="96" spans="1:4" x14ac:dyDescent="0.2">
      <c r="A96" s="123"/>
      <c r="B96" s="123"/>
      <c r="C96" s="123"/>
      <c r="D96" s="123"/>
    </row>
    <row r="97" spans="1:4" x14ac:dyDescent="0.2">
      <c r="A97" s="123"/>
      <c r="B97" s="123"/>
      <c r="C97" s="123"/>
      <c r="D97" s="123"/>
    </row>
    <row r="98" spans="1:4" x14ac:dyDescent="0.2">
      <c r="A98" s="123"/>
      <c r="B98" s="123"/>
      <c r="C98" s="123"/>
      <c r="D98" s="123"/>
    </row>
    <row r="99" spans="1:4" x14ac:dyDescent="0.2">
      <c r="A99" s="123"/>
      <c r="B99" s="123"/>
      <c r="C99" s="123"/>
      <c r="D99" s="123"/>
    </row>
    <row r="100" spans="1:4" x14ac:dyDescent="0.2">
      <c r="A100" s="123"/>
      <c r="B100" s="123"/>
      <c r="C100" s="123"/>
      <c r="D100" s="123"/>
    </row>
    <row r="101" spans="1:4" x14ac:dyDescent="0.2">
      <c r="A101" s="123"/>
      <c r="B101" s="123"/>
      <c r="C101" s="123"/>
      <c r="D101" s="123"/>
    </row>
    <row r="102" spans="1:4" x14ac:dyDescent="0.2">
      <c r="A102" s="123"/>
      <c r="B102" s="123"/>
      <c r="C102" s="123"/>
      <c r="D102" s="123"/>
    </row>
    <row r="103" spans="1:4" x14ac:dyDescent="0.2">
      <c r="A103" s="123"/>
      <c r="B103" s="123"/>
      <c r="C103" s="123"/>
      <c r="D103" s="123"/>
    </row>
    <row r="104" spans="1:4" x14ac:dyDescent="0.2">
      <c r="A104" s="123"/>
      <c r="B104" s="123"/>
      <c r="C104" s="123"/>
      <c r="D104" s="123"/>
    </row>
    <row r="105" spans="1:4" x14ac:dyDescent="0.2">
      <c r="A105" s="123"/>
      <c r="B105" s="123"/>
      <c r="C105" s="123"/>
      <c r="D105" s="123"/>
    </row>
    <row r="106" spans="1:4" x14ac:dyDescent="0.2">
      <c r="A106" s="123"/>
      <c r="B106" s="123"/>
      <c r="C106" s="123"/>
      <c r="D106" s="123"/>
    </row>
    <row r="107" spans="1:4" x14ac:dyDescent="0.2">
      <c r="A107" s="123"/>
      <c r="B107" s="123"/>
      <c r="C107" s="123"/>
      <c r="D107" s="123"/>
    </row>
    <row r="108" spans="1:4" x14ac:dyDescent="0.2">
      <c r="A108" s="123"/>
      <c r="B108" s="123"/>
      <c r="C108" s="123"/>
      <c r="D108" s="123"/>
    </row>
    <row r="109" spans="1:4" x14ac:dyDescent="0.2">
      <c r="A109" s="123"/>
      <c r="B109" s="123"/>
      <c r="C109" s="123"/>
      <c r="D109" s="123"/>
    </row>
    <row r="110" spans="1:4" x14ac:dyDescent="0.2">
      <c r="A110" s="123"/>
      <c r="B110" s="123"/>
      <c r="C110" s="123"/>
      <c r="D110" s="123"/>
    </row>
    <row r="111" spans="1:4" x14ac:dyDescent="0.2">
      <c r="A111" s="123"/>
      <c r="B111" s="123"/>
      <c r="C111" s="123"/>
      <c r="D111" s="123"/>
    </row>
    <row r="112" spans="1:4" x14ac:dyDescent="0.2">
      <c r="A112" s="123"/>
      <c r="B112" s="123"/>
      <c r="C112" s="123"/>
      <c r="D112" s="123"/>
    </row>
    <row r="113" spans="1:4" x14ac:dyDescent="0.2">
      <c r="A113" s="123"/>
      <c r="B113" s="123"/>
      <c r="C113" s="123"/>
      <c r="D113" s="123"/>
    </row>
    <row r="114" spans="1:4" x14ac:dyDescent="0.2">
      <c r="A114" s="123"/>
      <c r="B114" s="123"/>
      <c r="C114" s="123"/>
      <c r="D114" s="123"/>
    </row>
    <row r="115" spans="1:4" x14ac:dyDescent="0.2">
      <c r="A115" s="123"/>
      <c r="B115" s="123"/>
      <c r="C115" s="123"/>
      <c r="D115" s="123"/>
    </row>
    <row r="116" spans="1:4" x14ac:dyDescent="0.2">
      <c r="A116" s="123"/>
      <c r="B116" s="123"/>
      <c r="C116" s="123"/>
      <c r="D116" s="123"/>
    </row>
    <row r="117" spans="1:4" x14ac:dyDescent="0.2">
      <c r="A117" s="123"/>
      <c r="B117" s="123"/>
      <c r="C117" s="123"/>
      <c r="D117" s="123"/>
    </row>
    <row r="118" spans="1:4" x14ac:dyDescent="0.2">
      <c r="A118" s="123"/>
      <c r="B118" s="123"/>
      <c r="C118" s="123"/>
      <c r="D118" s="123"/>
    </row>
    <row r="119" spans="1:4" x14ac:dyDescent="0.2">
      <c r="A119" s="123"/>
      <c r="B119" s="123"/>
      <c r="C119" s="123"/>
      <c r="D119" s="123"/>
    </row>
    <row r="120" spans="1:4" x14ac:dyDescent="0.2">
      <c r="A120" s="123"/>
      <c r="B120" s="123"/>
      <c r="C120" s="123"/>
      <c r="D120" s="123"/>
    </row>
    <row r="121" spans="1:4" x14ac:dyDescent="0.2">
      <c r="A121" s="123"/>
      <c r="B121" s="123"/>
      <c r="C121" s="123"/>
      <c r="D121" s="123"/>
    </row>
    <row r="122" spans="1:4" x14ac:dyDescent="0.2">
      <c r="A122" s="123"/>
      <c r="B122" s="123"/>
      <c r="C122" s="123"/>
      <c r="D122" s="123"/>
    </row>
    <row r="123" spans="1:4" x14ac:dyDescent="0.2">
      <c r="A123" s="123"/>
      <c r="B123" s="123"/>
      <c r="C123" s="123"/>
      <c r="D123" s="123"/>
    </row>
    <row r="124" spans="1:4" x14ac:dyDescent="0.2">
      <c r="A124" s="123"/>
      <c r="B124" s="123"/>
      <c r="C124" s="123"/>
      <c r="D124" s="123"/>
    </row>
    <row r="125" spans="1:4" x14ac:dyDescent="0.2">
      <c r="A125" s="123"/>
      <c r="B125" s="123"/>
      <c r="C125" s="123"/>
      <c r="D125" s="123"/>
    </row>
    <row r="126" spans="1:4" x14ac:dyDescent="0.2">
      <c r="A126" s="123"/>
      <c r="B126" s="123"/>
      <c r="C126" s="123"/>
      <c r="D126" s="123"/>
    </row>
    <row r="127" spans="1:4" x14ac:dyDescent="0.2">
      <c r="A127" s="123"/>
      <c r="B127" s="123"/>
      <c r="C127" s="123"/>
      <c r="D127" s="123"/>
    </row>
    <row r="128" spans="1:4" x14ac:dyDescent="0.2">
      <c r="A128" s="123"/>
      <c r="B128" s="123"/>
      <c r="C128" s="123"/>
      <c r="D128" s="123"/>
    </row>
    <row r="129" spans="1:4" x14ac:dyDescent="0.2">
      <c r="A129" s="123"/>
      <c r="B129" s="123"/>
      <c r="C129" s="123"/>
      <c r="D129" s="123"/>
    </row>
    <row r="130" spans="1:4" x14ac:dyDescent="0.2">
      <c r="A130" s="123"/>
      <c r="B130" s="123"/>
      <c r="C130" s="123"/>
      <c r="D130" s="123"/>
    </row>
    <row r="131" spans="1:4" x14ac:dyDescent="0.2">
      <c r="A131" s="123"/>
      <c r="B131" s="123"/>
      <c r="C131" s="123"/>
      <c r="D131" s="123"/>
    </row>
    <row r="132" spans="1:4" x14ac:dyDescent="0.2">
      <c r="A132" s="123"/>
      <c r="B132" s="123"/>
      <c r="C132" s="123"/>
      <c r="D132" s="123"/>
    </row>
    <row r="133" spans="1:4" x14ac:dyDescent="0.2">
      <c r="A133" s="123"/>
      <c r="B133" s="123"/>
      <c r="C133" s="123"/>
      <c r="D133" s="123"/>
    </row>
    <row r="134" spans="1:4" x14ac:dyDescent="0.2">
      <c r="A134" s="123"/>
      <c r="B134" s="123"/>
      <c r="C134" s="123"/>
      <c r="D134" s="123"/>
    </row>
    <row r="135" spans="1:4" x14ac:dyDescent="0.2">
      <c r="A135" s="123"/>
      <c r="B135" s="123"/>
      <c r="C135" s="123"/>
      <c r="D135" s="123"/>
    </row>
    <row r="136" spans="1:4" x14ac:dyDescent="0.2">
      <c r="A136" s="123"/>
      <c r="B136" s="123"/>
      <c r="C136" s="123"/>
      <c r="D136" s="123"/>
    </row>
    <row r="137" spans="1:4" x14ac:dyDescent="0.2">
      <c r="A137" s="123"/>
      <c r="B137" s="123"/>
      <c r="C137" s="123"/>
      <c r="D137" s="123"/>
    </row>
    <row r="138" spans="1:4" x14ac:dyDescent="0.2">
      <c r="A138" s="123"/>
      <c r="B138" s="123"/>
      <c r="C138" s="123"/>
      <c r="D138" s="123"/>
    </row>
    <row r="139" spans="1:4" x14ac:dyDescent="0.2">
      <c r="A139" s="123"/>
      <c r="B139" s="123"/>
      <c r="C139" s="123"/>
      <c r="D139" s="123"/>
    </row>
    <row r="140" spans="1:4" x14ac:dyDescent="0.2">
      <c r="A140" s="123"/>
      <c r="B140" s="123"/>
      <c r="C140" s="123"/>
      <c r="D140" s="123"/>
    </row>
    <row r="141" spans="1:4" x14ac:dyDescent="0.2">
      <c r="A141" s="123"/>
      <c r="B141" s="123"/>
      <c r="C141" s="123"/>
      <c r="D141" s="123"/>
    </row>
    <row r="142" spans="1:4" x14ac:dyDescent="0.2">
      <c r="A142" s="123"/>
      <c r="B142" s="123"/>
      <c r="C142" s="123"/>
      <c r="D142" s="123"/>
    </row>
    <row r="143" spans="1:4" x14ac:dyDescent="0.2">
      <c r="A143" s="123"/>
      <c r="B143" s="123"/>
      <c r="C143" s="123"/>
      <c r="D143" s="123"/>
    </row>
    <row r="144" spans="1:4" x14ac:dyDescent="0.2">
      <c r="A144" s="123"/>
      <c r="B144" s="123"/>
      <c r="C144" s="123"/>
      <c r="D144" s="123"/>
    </row>
    <row r="145" spans="1:4" x14ac:dyDescent="0.2">
      <c r="A145" s="123"/>
      <c r="B145" s="123"/>
      <c r="C145" s="123"/>
      <c r="D145" s="123"/>
    </row>
    <row r="146" spans="1:4" x14ac:dyDescent="0.2">
      <c r="A146" s="123"/>
      <c r="B146" s="123"/>
      <c r="C146" s="123"/>
      <c r="D146" s="123"/>
    </row>
    <row r="147" spans="1:4" x14ac:dyDescent="0.2">
      <c r="A147" s="123"/>
      <c r="B147" s="123"/>
      <c r="C147" s="123"/>
      <c r="D147" s="123"/>
    </row>
    <row r="148" spans="1:4" x14ac:dyDescent="0.2">
      <c r="A148" s="123"/>
      <c r="B148" s="123"/>
      <c r="C148" s="123"/>
      <c r="D148" s="123"/>
    </row>
    <row r="149" spans="1:4" x14ac:dyDescent="0.2">
      <c r="A149" s="123"/>
      <c r="B149" s="123"/>
      <c r="C149" s="123"/>
      <c r="D149" s="123"/>
    </row>
    <row r="150" spans="1:4" x14ac:dyDescent="0.2">
      <c r="A150" s="123"/>
      <c r="B150" s="123"/>
      <c r="C150" s="123"/>
      <c r="D150" s="123"/>
    </row>
    <row r="151" spans="1:4" x14ac:dyDescent="0.2">
      <c r="A151" s="123"/>
      <c r="B151" s="123"/>
      <c r="C151" s="123"/>
      <c r="D151" s="123"/>
    </row>
    <row r="152" spans="1:4" x14ac:dyDescent="0.2">
      <c r="A152" s="123"/>
      <c r="B152" s="123"/>
      <c r="C152" s="123"/>
      <c r="D152" s="123"/>
    </row>
    <row r="153" spans="1:4" x14ac:dyDescent="0.2">
      <c r="A153" s="123"/>
      <c r="B153" s="123"/>
      <c r="C153" s="123"/>
      <c r="D153" s="123"/>
    </row>
    <row r="154" spans="1:4" x14ac:dyDescent="0.2">
      <c r="A154" s="123"/>
      <c r="B154" s="123"/>
      <c r="C154" s="123"/>
      <c r="D154" s="123"/>
    </row>
    <row r="155" spans="1:4" x14ac:dyDescent="0.2">
      <c r="A155" s="123"/>
      <c r="B155" s="123"/>
      <c r="C155" s="123"/>
      <c r="D155" s="123"/>
    </row>
    <row r="156" spans="1:4" x14ac:dyDescent="0.2">
      <c r="A156" s="123"/>
      <c r="B156" s="123"/>
      <c r="C156" s="123"/>
      <c r="D156" s="123"/>
    </row>
    <row r="157" spans="1:4" x14ac:dyDescent="0.2">
      <c r="A157" s="123"/>
      <c r="B157" s="123"/>
      <c r="C157" s="123"/>
      <c r="D157" s="123"/>
    </row>
    <row r="158" spans="1:4" x14ac:dyDescent="0.2">
      <c r="A158" s="123"/>
      <c r="B158" s="123"/>
      <c r="C158" s="123"/>
      <c r="D158" s="123"/>
    </row>
    <row r="159" spans="1:4" x14ac:dyDescent="0.2">
      <c r="A159" s="123"/>
      <c r="B159" s="123"/>
      <c r="C159" s="123"/>
      <c r="D159" s="123"/>
    </row>
    <row r="160" spans="1:4" x14ac:dyDescent="0.2">
      <c r="A160" s="123"/>
      <c r="B160" s="123"/>
      <c r="C160" s="123"/>
      <c r="D160" s="123"/>
    </row>
    <row r="161" spans="1:4" x14ac:dyDescent="0.2">
      <c r="A161" s="123"/>
      <c r="B161" s="123"/>
      <c r="C161" s="123"/>
      <c r="D161" s="123"/>
    </row>
    <row r="162" spans="1:4" x14ac:dyDescent="0.2">
      <c r="A162" s="123"/>
      <c r="B162" s="123"/>
      <c r="C162" s="123"/>
      <c r="D162" s="123"/>
    </row>
    <row r="163" spans="1:4" x14ac:dyDescent="0.2">
      <c r="A163" s="123"/>
      <c r="B163" s="123"/>
      <c r="C163" s="123"/>
      <c r="D163" s="123"/>
    </row>
    <row r="164" spans="1:4" x14ac:dyDescent="0.2">
      <c r="A164" s="123"/>
      <c r="B164" s="123"/>
      <c r="C164" s="123"/>
      <c r="D164" s="123"/>
    </row>
    <row r="165" spans="1:4" x14ac:dyDescent="0.2">
      <c r="A165" s="123"/>
      <c r="B165" s="123"/>
      <c r="C165" s="123"/>
      <c r="D165" s="123"/>
    </row>
    <row r="166" spans="1:4" x14ac:dyDescent="0.2">
      <c r="A166" s="123"/>
      <c r="B166" s="123"/>
      <c r="C166" s="123"/>
      <c r="D166" s="123"/>
    </row>
    <row r="167" spans="1:4" x14ac:dyDescent="0.2">
      <c r="A167" s="123"/>
      <c r="B167" s="123"/>
      <c r="C167" s="123"/>
      <c r="D167" s="123"/>
    </row>
    <row r="168" spans="1:4" x14ac:dyDescent="0.2">
      <c r="A168" s="123"/>
      <c r="B168" s="123"/>
      <c r="C168" s="123"/>
      <c r="D168" s="123"/>
    </row>
    <row r="169" spans="1:4" x14ac:dyDescent="0.2">
      <c r="A169" s="123"/>
      <c r="B169" s="123"/>
      <c r="C169" s="123"/>
      <c r="D169" s="123"/>
    </row>
    <row r="170" spans="1:4" x14ac:dyDescent="0.2">
      <c r="A170" s="123"/>
      <c r="B170" s="123"/>
      <c r="C170" s="123"/>
      <c r="D170" s="123"/>
    </row>
    <row r="171" spans="1:4" x14ac:dyDescent="0.2">
      <c r="A171" s="123"/>
      <c r="B171" s="123"/>
      <c r="C171" s="123"/>
      <c r="D171" s="123"/>
    </row>
    <row r="172" spans="1:4" x14ac:dyDescent="0.2">
      <c r="A172" s="123"/>
      <c r="B172" s="123"/>
      <c r="C172" s="123"/>
      <c r="D172" s="123"/>
    </row>
    <row r="173" spans="1:4" x14ac:dyDescent="0.2">
      <c r="A173" s="123"/>
      <c r="B173" s="123"/>
      <c r="C173" s="123"/>
      <c r="D173" s="123"/>
    </row>
    <row r="174" spans="1:4" x14ac:dyDescent="0.2">
      <c r="A174" s="123"/>
      <c r="B174" s="123"/>
      <c r="C174" s="123"/>
      <c r="D174" s="123"/>
    </row>
    <row r="175" spans="1:4" x14ac:dyDescent="0.2">
      <c r="A175" s="123"/>
      <c r="B175" s="123"/>
      <c r="C175" s="123"/>
      <c r="D175" s="123"/>
    </row>
    <row r="176" spans="1:4" x14ac:dyDescent="0.2">
      <c r="A176" s="123"/>
      <c r="B176" s="123"/>
      <c r="C176" s="123"/>
      <c r="D176" s="123"/>
    </row>
  </sheetData>
  <sheetProtection algorithmName="SHA-512" hashValue="m3ccC5e2zbqQfaqta5eMZ+PZyxsEj+kkeBi7RZOAlSnNHgtmGTEH44EfDR63GO4wNDzIrhXnuDH+Dc+ZYV00RQ==" saltValue="0zpOF0zcblhhWj2xKeQeVQ==" spinCount="100000" sheet="1" objects="1" scenarios="1" autoFilter="0"/>
  <mergeCells count="5">
    <mergeCell ref="B13:E13"/>
    <mergeCell ref="A2:B2"/>
    <mergeCell ref="A3:B3"/>
    <mergeCell ref="A4:B4"/>
    <mergeCell ref="A5:B5"/>
  </mergeCells>
  <printOptions headings="1"/>
  <pageMargins left="0.78740157480314965" right="0.19685039370078741" top="0.78740157480314965" bottom="0.59055118110236227" header="0" footer="0"/>
  <pageSetup paperSize="9" scale="80" fitToHeight="0" orientation="portrait" r:id="rId1"/>
  <headerFooter scaleWithDoc="0">
    <oddHeader>&amp;CZałącznik nr 1.1 – Zestawienie Prac Remontowych mechanicznych w maszynowni w EC Siekierki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1D0F3B0-C8AA-4F8B-8BC9-F25EFE10F56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9FFC66F-5609-447A-BEFB-E4307C24005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18</vt:i4>
      </vt:variant>
    </vt:vector>
  </HeadingPairs>
  <TitlesOfParts>
    <vt:vector size="32" baseType="lpstr">
      <vt:lpstr>Wynagrodzenie 25DFBT256-2</vt:lpstr>
      <vt:lpstr>Zapotrzebowanie pracowników</vt:lpstr>
      <vt:lpstr>Czasy pracy</vt:lpstr>
      <vt:lpstr>Wykaz</vt:lpstr>
      <vt:lpstr>Wykaz dźwignic</vt:lpstr>
      <vt:lpstr>Dane techn. suwnicy Q=16t</vt:lpstr>
      <vt:lpstr>2</vt:lpstr>
      <vt:lpstr>3</vt:lpstr>
      <vt:lpstr>4</vt:lpstr>
      <vt:lpstr>5</vt:lpstr>
      <vt:lpstr>6</vt:lpstr>
      <vt:lpstr>7</vt:lpstr>
      <vt:lpstr>8</vt:lpstr>
      <vt:lpstr>9</vt:lpstr>
      <vt:lpstr>'2'!Obszar_wydruku</vt:lpstr>
      <vt:lpstr>'3'!Obszar_wydruku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  <vt:lpstr>Wykaz!Obszar_wydruku</vt:lpstr>
      <vt:lpstr>'Wykaz dźwignic'!Obszar_wydruku</vt:lpstr>
      <vt:lpstr>'2'!Tytuły_wydruku</vt:lpstr>
      <vt:lpstr>'3'!Tytuły_wydruku</vt:lpstr>
      <vt:lpstr>'4'!Tytuły_wydruku</vt:lpstr>
      <vt:lpstr>'5'!Tytuły_wydruku</vt:lpstr>
      <vt:lpstr>'6'!Tytuły_wydruku</vt:lpstr>
      <vt:lpstr>'7'!Tytuły_wydruku</vt:lpstr>
      <vt:lpstr>'8'!Tytuły_wydruku</vt:lpstr>
      <vt:lpstr>'9'!Tytuły_wydruku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Michalak Paweł</dc:creator>
  <cp:lastModifiedBy>Michalak Paweł</cp:lastModifiedBy>
  <dcterms:created xsi:type="dcterms:W3CDTF">2026-02-24T14:50:32Z</dcterms:created>
  <dcterms:modified xsi:type="dcterms:W3CDTF">2026-02-26T10:22:18Z</dcterms:modified>
</cp:coreProperties>
</file>